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8265"/>
  </bookViews>
  <sheets>
    <sheet name="1" sheetId="1" r:id="rId1"/>
    <sheet name="2" sheetId="4" r:id="rId2"/>
    <sheet name="3" sheetId="8" r:id="rId3"/>
    <sheet name="4" sheetId="5" r:id="rId4"/>
    <sheet name="5" sheetId="2" r:id="rId5"/>
    <sheet name="6" sheetId="3" r:id="rId6"/>
    <sheet name="7" sheetId="7" r:id="rId7"/>
    <sheet name="8" sheetId="11" r:id="rId8"/>
    <sheet name="9" sheetId="9" r:id="rId9"/>
    <sheet name="9 (2)" sheetId="12" r:id="rId10"/>
    <sheet name="1 (2)" sheetId="14" r:id="rId11"/>
    <sheet name="tujuan sasaran" sheetId="15" r:id="rId12"/>
    <sheet name="SINKRONISASI RPJMD-RKPD" sheetId="17" r:id="rId13"/>
    <sheet name="JADWAL KEGIATAN" sheetId="18" r:id="rId14"/>
    <sheet name="FORM USULAN KEG 2019" sheetId="19" r:id="rId15"/>
    <sheet name="Sheet3" sheetId="10" r:id="rId16"/>
    <sheet name="Sheet1" sheetId="13" r:id="rId17"/>
    <sheet name="Sheet4" sheetId="16" r:id="rId18"/>
    <sheet name="Sheet1 (2)" sheetId="20" r:id="rId19"/>
    <sheet name="FORM USULAN KEG 2019 (2)" sheetId="21" r:id="rId20"/>
    <sheet name="RENCANA AKSI 2018" sheetId="22" r:id="rId21"/>
    <sheet name="RENCANA AKSI 2017" sheetId="29" r:id="rId22"/>
    <sheet name="RENCANA AKSI (2)" sheetId="23" r:id="rId23"/>
    <sheet name="POHON KINERJA" sheetId="24" r:id="rId24"/>
    <sheet name="CASCADING1" sheetId="27" r:id="rId25"/>
    <sheet name="CASCADING" sheetId="28" r:id="rId26"/>
    <sheet name="Sheet2" sheetId="25" r:id="rId27"/>
  </sheets>
  <definedNames>
    <definedName name="_xlnm.Print_Titles" localSheetId="14">'FORM USULAN KEG 2019'!$5:$13</definedName>
    <definedName name="_xlnm.Print_Titles" localSheetId="19">'FORM USULAN KEG 2019 (2)'!$5:$13</definedName>
  </definedNames>
  <calcPr calcId="145621"/>
</workbook>
</file>

<file path=xl/calcChain.xml><?xml version="1.0" encoding="utf-8"?>
<calcChain xmlns="http://schemas.openxmlformats.org/spreadsheetml/2006/main">
  <c r="G11" i="2" l="1"/>
  <c r="L13" i="1" l="1"/>
  <c r="L11" i="1"/>
  <c r="L9" i="1"/>
  <c r="M17" i="29" l="1"/>
  <c r="K29" i="29"/>
  <c r="G29" i="29"/>
  <c r="K36" i="29"/>
  <c r="K34" i="29"/>
  <c r="K31" i="29"/>
  <c r="M30" i="29"/>
  <c r="H20" i="29"/>
  <c r="G20" i="29"/>
  <c r="K13" i="29"/>
  <c r="K11" i="29"/>
  <c r="K9" i="29"/>
  <c r="M8" i="29"/>
  <c r="H32" i="28" l="1"/>
  <c r="H30" i="28"/>
  <c r="H27" i="28"/>
  <c r="H11" i="28"/>
  <c r="H9" i="28"/>
  <c r="H7" i="28"/>
  <c r="F9" i="27"/>
  <c r="F11" i="27"/>
  <c r="F23" i="27"/>
  <c r="F26" i="27"/>
  <c r="F27" i="27"/>
  <c r="L14" i="1" l="1"/>
  <c r="Q30" i="22" l="1"/>
  <c r="P30" i="22"/>
  <c r="O30" i="22"/>
  <c r="Q35" i="22"/>
  <c r="P35" i="22"/>
  <c r="O35" i="22"/>
  <c r="O9" i="22"/>
  <c r="R18" i="22"/>
  <c r="Q18" i="22"/>
  <c r="P18" i="22"/>
  <c r="O18" i="22"/>
  <c r="R15" i="22"/>
  <c r="Q15" i="22"/>
  <c r="P15" i="22"/>
  <c r="O15" i="22"/>
  <c r="P13" i="22"/>
  <c r="O13" i="22"/>
  <c r="R11" i="22"/>
  <c r="P11" i="22"/>
  <c r="Q11" i="22"/>
  <c r="O11" i="22"/>
  <c r="K27" i="23" l="1"/>
  <c r="K26" i="23"/>
  <c r="M23" i="23"/>
  <c r="M22" i="23" s="1"/>
  <c r="K23" i="23"/>
  <c r="H17" i="23"/>
  <c r="G17" i="23"/>
  <c r="M14" i="23"/>
  <c r="K11" i="23"/>
  <c r="K9" i="23"/>
  <c r="V8" i="23"/>
  <c r="U8" i="23"/>
  <c r="T8" i="23"/>
  <c r="S8" i="23"/>
  <c r="Q8" i="23"/>
  <c r="P8" i="23"/>
  <c r="O8" i="23"/>
  <c r="N8" i="23"/>
  <c r="M8" i="23"/>
  <c r="O8" i="22"/>
  <c r="P8" i="22"/>
  <c r="Q8" i="22"/>
  <c r="R8" i="22"/>
  <c r="J8" i="7"/>
  <c r="J9" i="7"/>
  <c r="J10" i="7"/>
  <c r="J11" i="7"/>
  <c r="J15" i="7"/>
  <c r="J16" i="7"/>
  <c r="J17" i="7"/>
  <c r="J18" i="7"/>
  <c r="J19" i="7"/>
  <c r="J20" i="7"/>
  <c r="J26" i="7"/>
  <c r="J7" i="7"/>
  <c r="I9" i="2"/>
  <c r="G13" i="2" l="1"/>
  <c r="G35" i="22" l="1"/>
  <c r="H20" i="22"/>
  <c r="G20" i="22"/>
  <c r="K13" i="22" l="1"/>
  <c r="M8" i="22"/>
  <c r="M17" i="22"/>
  <c r="K30" i="22"/>
  <c r="K33" i="22"/>
  <c r="K35" i="22"/>
  <c r="K36" i="22"/>
  <c r="K9" i="22"/>
  <c r="K11" i="22"/>
  <c r="T56" i="21" l="1"/>
  <c r="W52" i="21"/>
  <c r="G52" i="21"/>
  <c r="W51" i="21"/>
  <c r="G51" i="21"/>
  <c r="W49" i="21"/>
  <c r="G49" i="21"/>
  <c r="W46" i="21"/>
  <c r="G46" i="21"/>
  <c r="W43" i="21"/>
  <c r="G43" i="21"/>
  <c r="W41" i="21"/>
  <c r="G41" i="21"/>
  <c r="W39" i="21"/>
  <c r="G39" i="21"/>
  <c r="W37" i="21"/>
  <c r="G37" i="21"/>
  <c r="W34" i="21"/>
  <c r="G34" i="21"/>
  <c r="W31" i="21"/>
  <c r="G31" i="21"/>
  <c r="W29" i="21"/>
  <c r="G29" i="21"/>
  <c r="Z27" i="21"/>
  <c r="W27" i="21"/>
  <c r="G27" i="21"/>
  <c r="W25" i="21"/>
  <c r="W23" i="21"/>
  <c r="W22" i="21"/>
  <c r="W21" i="21"/>
  <c r="W20" i="21"/>
  <c r="W19" i="21"/>
  <c r="W18" i="21"/>
  <c r="W17" i="21"/>
  <c r="W16" i="21"/>
  <c r="W15" i="21"/>
  <c r="W14" i="21"/>
  <c r="U15" i="19" l="1"/>
  <c r="U16" i="19"/>
  <c r="U17" i="19"/>
  <c r="U18" i="19"/>
  <c r="U19" i="19"/>
  <c r="U20" i="19"/>
  <c r="U21" i="19"/>
  <c r="U22" i="19"/>
  <c r="U23" i="19"/>
  <c r="U24" i="19"/>
  <c r="U25" i="19"/>
  <c r="U26" i="19"/>
  <c r="U27" i="19"/>
  <c r="U28" i="19"/>
  <c r="U29" i="19"/>
  <c r="U30" i="19"/>
  <c r="U31" i="19"/>
  <c r="U32" i="19"/>
  <c r="U33" i="19"/>
  <c r="U34" i="19"/>
  <c r="U35" i="19"/>
  <c r="U36" i="19"/>
  <c r="U14" i="19"/>
  <c r="R40" i="19" l="1"/>
  <c r="G26" i="19" l="1"/>
  <c r="G27" i="19"/>
  <c r="G28" i="19"/>
  <c r="G29" i="19"/>
  <c r="G30" i="19"/>
  <c r="G31" i="19"/>
  <c r="G32" i="19"/>
  <c r="G33" i="19"/>
  <c r="G34" i="19"/>
  <c r="G35" i="19"/>
  <c r="G36" i="19"/>
  <c r="X25" i="19"/>
  <c r="G25" i="19"/>
  <c r="G8" i="16" l="1"/>
  <c r="G18" i="16" l="1"/>
  <c r="G36" i="16" s="1"/>
  <c r="G29" i="16"/>
  <c r="G23" i="16"/>
  <c r="J27" i="7" l="1"/>
  <c r="J28" i="7"/>
  <c r="J29" i="7"/>
  <c r="J30" i="7"/>
  <c r="F26" i="7" l="1"/>
  <c r="F15" i="7"/>
  <c r="F7" i="7" l="1"/>
  <c r="I11" i="2" l="1"/>
  <c r="I13" i="2"/>
  <c r="G9" i="2"/>
  <c r="M29" i="22"/>
</calcChain>
</file>

<file path=xl/sharedStrings.xml><?xml version="1.0" encoding="utf-8"?>
<sst xmlns="http://schemas.openxmlformats.org/spreadsheetml/2006/main" count="1607" uniqueCount="438">
  <si>
    <t>tabel.1</t>
  </si>
  <si>
    <t>Sasaran Strategis Jangka Menengah</t>
  </si>
  <si>
    <t>No</t>
  </si>
  <si>
    <t>SASARAN STRATEGIS</t>
  </si>
  <si>
    <t>INDIKATOR KINERJA</t>
  </si>
  <si>
    <t>SATUAN</t>
  </si>
  <si>
    <t>TARGET</t>
  </si>
  <si>
    <t>Tabel 2</t>
  </si>
  <si>
    <t>CASCADING</t>
  </si>
  <si>
    <t>NO</t>
  </si>
  <si>
    <t>TUJUAN</t>
  </si>
  <si>
    <t>INDIKATOR TUJUAN</t>
  </si>
  <si>
    <t>SASARAN</t>
  </si>
  <si>
    <t>INDIKATOR PROGRAM</t>
  </si>
  <si>
    <t>KEGIATAN</t>
  </si>
  <si>
    <t>INDIKATOR KEGIATAN</t>
  </si>
  <si>
    <t>INDIKATOR SASARAN</t>
  </si>
  <si>
    <t>PROGRAM</t>
  </si>
  <si>
    <t>Tabel 3</t>
  </si>
  <si>
    <t>ANGGARAN</t>
  </si>
  <si>
    <t>KETERANGAN</t>
  </si>
  <si>
    <t>Sasaran Strategis</t>
  </si>
  <si>
    <t>Indikator Kinerja</t>
  </si>
  <si>
    <t>Realisasi</t>
  </si>
  <si>
    <t>% Realisasi</t>
  </si>
  <si>
    <t>Target Akhir Renstra</t>
  </si>
  <si>
    <t>Tahun 2017</t>
  </si>
  <si>
    <t>Target</t>
  </si>
  <si>
    <t>Tabel 6</t>
  </si>
  <si>
    <t>Analisis Efisiensi Penggunaan Sumber Daya</t>
  </si>
  <si>
    <t>Sasaran</t>
  </si>
  <si>
    <t>% Penyerapan Anggaran</t>
  </si>
  <si>
    <t>Indikator Sasaran</t>
  </si>
  <si>
    <t>Kinerja</t>
  </si>
  <si>
    <t xml:space="preserve">Realisasi </t>
  </si>
  <si>
    <t>Nama Program</t>
  </si>
  <si>
    <t>Keuangan</t>
  </si>
  <si>
    <t>Pagu</t>
  </si>
  <si>
    <t>Meningkatnya peran pemerintah dan masyarakat dalam pemeliharaan ketertiban umum dan ketentraman masyarakat</t>
  </si>
  <si>
    <t>Menguatnya kelembagaan sosial dan organisasi kemasyarakatan dalam pembangunan manusia yang berdaya saing tinggi dan religius.</t>
  </si>
  <si>
    <t>Meningkatnya pembinaan dan pendidikan politik daerah</t>
  </si>
  <si>
    <t>jumlah Kegiatan pembinaan LSM, OKP/Ormas yang terdaftar dan aktif di Kabupaten Sukabumi</t>
  </si>
  <si>
    <t>Bulan</t>
  </si>
  <si>
    <t>LSM,OKP/ Ormas</t>
  </si>
  <si>
    <t>orang</t>
  </si>
  <si>
    <t>KONDISI WAL Thn 2016</t>
  </si>
  <si>
    <t>Thn 2016</t>
  </si>
  <si>
    <t>Thn 2017</t>
  </si>
  <si>
    <t>Thn 2018</t>
  </si>
  <si>
    <t>Thn 2019</t>
  </si>
  <si>
    <t>Thn 2020</t>
  </si>
  <si>
    <t>Thn 2021</t>
  </si>
  <si>
    <t>Mewujudkan ketentraman dan ketertiban umum serta perlindungan masyarakat</t>
  </si>
  <si>
    <t>Penguatan Kelembagaan Sosial dan Organisasi Kemasyarakatan di Kabupaten Sukabumi dalam menunjang Pembangunan Daerah</t>
  </si>
  <si>
    <t xml:space="preserve">Mengoptimalkan peran kelembagaan politik dalam pembangunan </t>
  </si>
  <si>
    <t>Tingkat Efisiensi</t>
  </si>
  <si>
    <r>
      <t>( Hanya untuk capaian kinerja</t>
    </r>
    <r>
      <rPr>
        <b/>
        <sz val="11"/>
        <color theme="1"/>
        <rFont val="Calibri"/>
        <family val="2"/>
      </rPr>
      <t>≥</t>
    </r>
    <r>
      <rPr>
        <b/>
        <sz val="11"/>
        <color theme="1"/>
        <rFont val="Calibri"/>
        <family val="2"/>
        <scheme val="minor"/>
      </rPr>
      <t xml:space="preserve"> 100%)</t>
    </r>
  </si>
  <si>
    <t>% Capaian Indikator Kinerja yang ≥ 100%</t>
  </si>
  <si>
    <t>Program Pemeliharaan Keamanan, Ketertiban dan Perlindungan Masyarakat</t>
  </si>
  <si>
    <t>Program Penguatan Kelembagaan Sosial dan Organisasi Massa</t>
  </si>
  <si>
    <t>Program Penjalinan Koordinasi dan Komunikasi dengan Kelembagaan Politik</t>
  </si>
  <si>
    <t>Diseminasi Penanggulangan/Pencegahan Terorisme, Radikalisme dan Sparatisme</t>
  </si>
  <si>
    <t>Kominda</t>
  </si>
  <si>
    <t>Pengawasan dan Pengendalian Situasi Keamanan dan Ketertiban Kabupaten Sukabumi</t>
  </si>
  <si>
    <t>Tim Koordinasi PAKEM Kab. Sukabumi</t>
  </si>
  <si>
    <t>Dukungan Kegiatan LSM,OKP/Ormas, Pelaksanaan Kegiatan Diseminasi/Pendidikan/Audensi dan Kegiatan Hari-hari Besar Nasional</t>
  </si>
  <si>
    <t>Forum Silaturahmi Pimpinan Daerah dengan LSM, OKP/Ormas se-Kabupaten Sukabumi</t>
  </si>
  <si>
    <t>Pelatihan Wawasan Kebangsaan bagi Generasi Muda se-Kab. Sukabumi</t>
  </si>
  <si>
    <t>Peningkatan Toleransi dan Kerukunan dalam Kehidupan Beragama, Berbangsa dan Bernegara</t>
  </si>
  <si>
    <t>Penunjang Kegiatan Penataran Pelatihan Bela Negara ( Tar PPBN) serta Pembinaan Ketahanan Kebangsaan Bagi Generasi Muda dan Pelajar</t>
  </si>
  <si>
    <t>Dukungan Infrastruktur Politik/ Partai Politik/Pendidikan Politik</t>
  </si>
  <si>
    <t>Forum Silaturahmi Pimpinan Daerah dengan Kelembagaan Politik</t>
  </si>
  <si>
    <t>Forum Silaturahmi Pimpinan Daerah Kabupaten Sukabumi</t>
  </si>
  <si>
    <t>Pelatihan Pemberdayaan Politik Pemuda se- Kabupaten Sukabumi</t>
  </si>
  <si>
    <t>jumlah peserta seminar/ pendidikan politik bagi pemuda, , jumlah peserta audensi politik dan jumlah peserta anggota parpol dalam PHBN</t>
  </si>
  <si>
    <t>jumlah anggota kominda, jumlah monitoring anggota kominda, jumlah pemantauan keamanan wilayah</t>
  </si>
  <si>
    <t>jumlah intensitas koordinasi timkor pakem, jumlah monitoring kegiatan timkor,dan jumlah pembinaan terhadap masyarakat</t>
  </si>
  <si>
    <t>jumlah peserta pelatihan dan penataran</t>
  </si>
  <si>
    <t>jumlah  rapat muspida</t>
  </si>
  <si>
    <t>jumlah peserta pelatihan</t>
  </si>
  <si>
    <t>jumlah pengawasan langsung  kamtibmas dan kerjasama intelkam</t>
  </si>
  <si>
    <t>jumlah peserta pelatihan bagi generasi muda,jumlah fasilitasi FKUB</t>
  </si>
  <si>
    <t>Jumlah pengawasan, jumlah pengamanan  hari2 besar nasional, jumlah pemantauan kegiatan orang ,mahasiswa dan lembaga asing</t>
  </si>
  <si>
    <t xml:space="preserve">jumlah peserta pendidikan politik, jumlah rekomendasi ijin penelitian, </t>
  </si>
  <si>
    <t>- Jumlah Peserta diseminasi       - Jumlah pengamanan/penanganan pencegahan terotisme/radikalisme/sparatisme</t>
  </si>
  <si>
    <t>jumlah audensi pimpinan daerah dengan kelembagaan politik, jumlah peserta fasilitasi bantuan parpol</t>
  </si>
  <si>
    <t>jumlah audensi lsm,okp/ormas dgn pimpinan daerah, jumlah seminar lsm, jumlah peserta fasilitasi lsm, jumlah peserta fasilitasi  bantuan hibah kepada pemuda/lsm</t>
  </si>
  <si>
    <t>jumlah fasilitasi kegiatan lsm, jumlah audensi lsm, jumlah peserta peningkatan kapasitas ormas</t>
  </si>
  <si>
    <t>200LSM/OKP/ORMA</t>
  </si>
  <si>
    <t>400 Orang</t>
  </si>
  <si>
    <t xml:space="preserve">Tabel 7 </t>
  </si>
  <si>
    <t>REALISASI KINERJA ANGGARAN</t>
  </si>
  <si>
    <t>Jumlah Pengawasan langsung Kamtibmas dan Kerja sama intelkam</t>
  </si>
  <si>
    <t xml:space="preserve">Jumlah penaganan konflik antar masyarakat, pemuda dan mahasiswa/pelajar </t>
  </si>
  <si>
    <t>Jumlah penanganan kerusuhan/SARA yang terselesaikan</t>
  </si>
  <si>
    <t>jumlah hasil audensi kesepakatan pertemuan antar umat beragama yang disepakati</t>
  </si>
  <si>
    <t>Jumlah Peserta Kegiatan pembinaan LSM, OKP/Ormas yang terdaftar dan aktif di Kabupaten Sukabumi</t>
  </si>
  <si>
    <t xml:space="preserve">Jumlah Audensi LSM/OKP/Ormas yang terlayani </t>
  </si>
  <si>
    <t>Jumlah Fasilitasi LSM/OKP/Ormas terdaftar yang terlayani</t>
  </si>
  <si>
    <t>Jumlah Peserta kegiatan pendidikan/pembinaan politik daerah</t>
  </si>
  <si>
    <t>Jumlah ferivikasi Bantuan Parpol yang terlayani</t>
  </si>
  <si>
    <t>Jumlah Audensi muspida dengan Kelembagaan Politik yang terlayani</t>
  </si>
  <si>
    <t>Jumlah Kerusuhan bermotif SARA yang terselesaikan</t>
  </si>
  <si>
    <t>Jumlah partisipasi LSM/OKP/Ormas dalam penunjang pembangunan daerah</t>
  </si>
  <si>
    <t>Jumlah partisipasi parpol dalam mensukseskan pemilu</t>
  </si>
  <si>
    <t>PERJANJIAN KINERJA TAHUN 2017 AKHIR</t>
  </si>
  <si>
    <t>Sasaran Renstra</t>
  </si>
  <si>
    <t>Penanggung Jawab</t>
  </si>
  <si>
    <t>Sumber Data</t>
  </si>
  <si>
    <t>Ket</t>
  </si>
  <si>
    <t>Bidang pemeliharaan Keamanan dan Ketertiban masyarakat</t>
  </si>
  <si>
    <t>Perda No. 11 Tahun 2010</t>
  </si>
  <si>
    <t>-</t>
  </si>
  <si>
    <t>Bidang Penjalinan Koordinasi dan Komunikasi dengan Kelembagaan Politik</t>
  </si>
  <si>
    <t>Penjelasan</t>
  </si>
  <si>
    <t>Bidang Penguatan Kelembagaan Sosial dan Organisasi Massa</t>
  </si>
  <si>
    <t>IDIKATOR KINERJA UTAMA (IKU)</t>
  </si>
  <si>
    <t xml:space="preserve">TABEL </t>
  </si>
  <si>
    <t>Target Capaian Kinerja</t>
  </si>
  <si>
    <t>Perkiraan Capaian (%)</t>
  </si>
  <si>
    <t>200 orang</t>
  </si>
  <si>
    <t>12 bulan</t>
  </si>
  <si>
    <t>2x kegiatan</t>
  </si>
  <si>
    <t>600 orang</t>
  </si>
  <si>
    <t>400 orang</t>
  </si>
  <si>
    <t>1.100 orang</t>
  </si>
  <si>
    <t>Kode</t>
  </si>
  <si>
    <t>Urusan/Bidang Urusan Pemerintahan Daerah Dan Program/Kegiatan</t>
  </si>
  <si>
    <t xml:space="preserve">Indikator </t>
  </si>
  <si>
    <t>Kinerja Program (outcomes)/ Kegiatan (output)</t>
  </si>
  <si>
    <t>Target Kinerja Capaian Program (Renstra SKPD)</t>
  </si>
  <si>
    <t>Tahun 2016</t>
  </si>
  <si>
    <t>Realisasi Target Kinerja Hasil Program dan Keluaran Kegiatan s/d dengan tahun    (2015)</t>
  </si>
  <si>
    <t>Target dan Realisasi Kinerja Program dan Kegiatan Tahun Lalu (2015)</t>
  </si>
  <si>
    <t xml:space="preserve">Target program dan kegiatan </t>
  </si>
  <si>
    <t xml:space="preserve"> (Renja SKPD tahun 2016)</t>
  </si>
  <si>
    <t xml:space="preserve">Perkiraan Realisasi Capaian Target Renstra SKPD s/d tahun berjalan </t>
  </si>
  <si>
    <t xml:space="preserve">Target Renja  SKPD tahun  </t>
  </si>
  <si>
    <t>Realisasi  Renja  SKPD</t>
  </si>
  <si>
    <t>tahun (2015)</t>
  </si>
  <si>
    <t>Tingkat Realisasi (%)</t>
  </si>
  <si>
    <t xml:space="preserve">Realisasi Capaian Program dan Kegiatan s/d tahun berjalan </t>
  </si>
  <si>
    <t>(tahun 2016)</t>
  </si>
  <si>
    <t xml:space="preserve">Tingkat Capaian Realisasi Target Renstra </t>
  </si>
  <si>
    <t>(%)</t>
  </si>
  <si>
    <t>8=(7/6)</t>
  </si>
  <si>
    <t>10=(5+7+9)</t>
  </si>
  <si>
    <t>11=(10/4)</t>
  </si>
  <si>
    <t xml:space="preserve">Realisasi Capaian </t>
  </si>
  <si>
    <t>Proyeksi</t>
  </si>
  <si>
    <t>Tahun 2015</t>
  </si>
  <si>
    <t>Target Akhir</t>
  </si>
  <si>
    <t>Eksisting (2016)</t>
  </si>
  <si>
    <t>200 LSM/OKP/Ormas</t>
  </si>
  <si>
    <t>Target 2017</t>
  </si>
  <si>
    <t xml:space="preserve">Urusan, Org, Program, &amp; Kegiatan </t>
  </si>
  <si>
    <t xml:space="preserve">Indikator Sasaran </t>
  </si>
  <si>
    <t xml:space="preserve">Target </t>
  </si>
  <si>
    <t xml:space="preserve">Rp. </t>
  </si>
  <si>
    <t>Target Kinerja dan Pendanaan 2017</t>
  </si>
  <si>
    <t>12 Bulan</t>
  </si>
  <si>
    <t xml:space="preserve">Cakupan pelayanan administrasi perkantoran </t>
  </si>
  <si>
    <t xml:space="preserve">Pelayanan Administrasi Perkantoran </t>
  </si>
  <si>
    <t xml:space="preserve">Program Peningkatan Sarana &amp; Prasarana Aparatur </t>
  </si>
  <si>
    <t xml:space="preserve">Cakupan Peningkatan Sarana &amp; Prasarana Aparatur </t>
  </si>
  <si>
    <t xml:space="preserve">Pengadaan Kendaraan dinas </t>
  </si>
  <si>
    <t xml:space="preserve">Pengadaan Peralatan dan Perlengkapan Kantor </t>
  </si>
  <si>
    <t>Jumlah peralatan dan perlengkapan kantor</t>
  </si>
  <si>
    <t xml:space="preserve">Pemeliharaan Rutin/Berkala Kendaraan Dinas/Operasional </t>
  </si>
  <si>
    <t xml:space="preserve">Jumlah Kendaraan Dinas Roda 4 dan 2 yang terpelihara </t>
  </si>
  <si>
    <t xml:space="preserve">Pemeliharaan Rutin/Berkala Perangkat Komputer </t>
  </si>
  <si>
    <t xml:space="preserve">Jumlah Perangkat Komputer yang terpelihara </t>
  </si>
  <si>
    <t xml:space="preserve">Program Peningkatan Disiplin Aparatur </t>
  </si>
  <si>
    <t>Persentase Disiplin Aparatur</t>
  </si>
  <si>
    <t xml:space="preserve">Pengadaan Pakaian Dinas beserta Perlengkapannya </t>
  </si>
  <si>
    <t>Jumlah Pakaian Dinas seserta perlengkapannya Yang tersedia</t>
  </si>
  <si>
    <t xml:space="preserve">Program Peningkatan Pengembangan Sistem Pelaporan Capaian Kinerja </t>
  </si>
  <si>
    <t xml:space="preserve">Persentase Peningkatan Pengembangan Sistem Pelaporan Capaian Kinerja </t>
  </si>
  <si>
    <t xml:space="preserve">Penyusunan Laporan Capaian Kinerja dan Ikhtisar Realisasi Kinerja SKPD </t>
  </si>
  <si>
    <t>Jumlah Dokumen Perencanaan, Laporan Capaian Kinerja dan Keuangan</t>
  </si>
  <si>
    <t>'jumlah pengawasan langsung  kamtibmas dan kerjasama intelkam</t>
  </si>
  <si>
    <r>
      <t>Program Pelayanan Administrasi Perkantoran</t>
    </r>
    <r>
      <rPr>
        <b/>
        <sz val="8"/>
        <color theme="1"/>
        <rFont val="Bookman Old Style"/>
        <family val="1"/>
      </rPr>
      <t xml:space="preserve"> </t>
    </r>
  </si>
  <si>
    <t xml:space="preserve">Jumlah jenis layanan administrasi perkantoran </t>
  </si>
  <si>
    <t xml:space="preserve">1 unit </t>
  </si>
  <si>
    <t>Jumlah Kendaraan Dinas Roda  2</t>
  </si>
  <si>
    <t>item</t>
  </si>
  <si>
    <t>roda 2=4, roda 2=11</t>
  </si>
  <si>
    <t>8 unit</t>
  </si>
  <si>
    <t>Dokumen</t>
  </si>
  <si>
    <t>Penyusunan Laporan Keuangan</t>
  </si>
  <si>
    <t>SASARAN RPJMD</t>
  </si>
  <si>
    <t>PROGRAM RKPD</t>
  </si>
  <si>
    <t>PROGRAM RENJA</t>
  </si>
  <si>
    <t>PROGRAM RKA</t>
  </si>
  <si>
    <t>PROGRAM DPA</t>
  </si>
  <si>
    <t>Sesuai</t>
  </si>
  <si>
    <t>JADWAL PELAKSANAAN KEGIATAN</t>
  </si>
  <si>
    <t xml:space="preserve"> h</t>
  </si>
  <si>
    <t>Nama SKPD : KANTOR KESATUAN BANGSA DAN POLITIK KABUPATEN SUKABUMI</t>
  </si>
  <si>
    <t>Urusan</t>
  </si>
  <si>
    <t xml:space="preserve">Bidang </t>
  </si>
  <si>
    <t>Program</t>
  </si>
  <si>
    <t>Kegiatan</t>
  </si>
  <si>
    <t xml:space="preserve">
Prioritas Daerah</t>
  </si>
  <si>
    <t xml:space="preserve">
Sasaran
Daerah</t>
  </si>
  <si>
    <t xml:space="preserve">Lokasi </t>
  </si>
  <si>
    <t>Pagu x (Rp. 1000)</t>
  </si>
  <si>
    <t xml:space="preserve">
Prakiraan Maju
(Ribuan)</t>
  </si>
  <si>
    <t>Keterangan</t>
  </si>
  <si>
    <t>Hasil Program</t>
  </si>
  <si>
    <t>Keluaran Kegiatan</t>
  </si>
  <si>
    <t>Hasil Kegiatan</t>
  </si>
  <si>
    <t>APBD Kab./Kota</t>
  </si>
  <si>
    <t>APBD Provinsi</t>
  </si>
  <si>
    <t>APBN / PHLN</t>
  </si>
  <si>
    <t>Sumber Dana Lainnya</t>
  </si>
  <si>
    <t>Total</t>
  </si>
  <si>
    <t>SKPD Pengusul</t>
  </si>
  <si>
    <t>Jenis Kegiatan</t>
  </si>
  <si>
    <t>Tolok Ukur</t>
  </si>
  <si>
    <t>PIK</t>
  </si>
  <si>
    <t>PAGU INDIKATIF</t>
  </si>
  <si>
    <t>P3K</t>
  </si>
  <si>
    <t>SEKTORAL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</si>
  <si>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</si>
  <si>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</si>
  <si>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</si>
  <si>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</si>
  <si>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</si>
  <si>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</si>
  <si>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</si>
  <si>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</si>
  <si>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</si>
  <si>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</si>
  <si>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</si>
  <si>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</si>
  <si>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</si>
  <si>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</si>
  <si>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</si>
  <si>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</si>
  <si>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</si>
  <si>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</si>
  <si>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</si>
  <si>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</si>
  <si>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</si>
  <si>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</si>
  <si>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</si>
  <si>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</si>
  <si>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Wajib</t>
  </si>
  <si>
    <t>Kabupaten Sukabumi</t>
  </si>
  <si>
    <t>Kesbangpol</t>
  </si>
  <si>
    <t>FORMAT USULAN KEGIATAN SKPD TAHUN 2019</t>
  </si>
  <si>
    <t>Jumlah Peserta fasilitasi LSM, okp/Ormas</t>
  </si>
  <si>
    <t>Jumlah Peserta Peningkatan Toleransi dan kerukunan dalam kehidupan beragama, berbangsa dan bernegara</t>
  </si>
  <si>
    <t>Jumlah peserta pelatihan wawasan kebangsaan bagi generasi muda se kab. Sukabumi</t>
  </si>
  <si>
    <t>Jumlah intensitas silaturahmi pimpinan daerah dengan LSM, OKP/Ormas</t>
  </si>
  <si>
    <t xml:space="preserve">Jumlah Peserta diseminasi </t>
  </si>
  <si>
    <t>jumlah anggota kominda, jumlah monitoring anggota kominda</t>
  </si>
  <si>
    <t>Jumlah pengawasan, jumlah pengamanan  hari2 besar nasional</t>
  </si>
  <si>
    <t>jumlah intensitas koordinasi timkor pakem, jumlah monitoring kegiatan timkor</t>
  </si>
  <si>
    <t>Jumlah peserta pendidikan politik, jumlah rekomendasi ijin penelitian</t>
  </si>
  <si>
    <t>Jumlah audensi pimpinan daerah dengan kelembagaan politik, jumlah peserta fasilitasi bantuan parpol</t>
  </si>
  <si>
    <t>Jumlah peserta pelatihan</t>
  </si>
  <si>
    <t xml:space="preserve"> jumlah peserta pelatihan dan penataran</t>
  </si>
  <si>
    <t xml:space="preserve"> jumlah  rapat  muspida</t>
  </si>
  <si>
    <t>Meningkatnya Kamtibmas</t>
  </si>
  <si>
    <t>Meningkatnya Pengawasan Langsung Kamtibmas dan Kerjasama Intelkam</t>
  </si>
  <si>
    <t>Meningkatnya Pengawasan langsung Kamtibmas dan kerjasama intelkam</t>
  </si>
  <si>
    <t>Meningkatnya pemahaman peserta diseminasi</t>
  </si>
  <si>
    <t>Meningkatnya Kualitas LSM,OKP/Ormas</t>
  </si>
  <si>
    <t>Meningkatnya Pelatihan wawasan Kebangsaan bagi  generasi muda</t>
  </si>
  <si>
    <t>Meningkatnya toleransi dan kerukunan dalam kehidupan beragama, berbangsa dan bernegara di Kabupaten Sukabumi</t>
  </si>
  <si>
    <t>Meningkatnya Pengetahuan Peserta Penataran</t>
  </si>
  <si>
    <t xml:space="preserve">Meningkatnya koordinasi dan komunikasi antar lembaga </t>
  </si>
  <si>
    <t>Meningkatnya koordinasi dan komunikasi antar lembaga</t>
  </si>
  <si>
    <t>meningkatnya politik pada generasi muda</t>
  </si>
  <si>
    <t>Pelayanan Administrasi Perkantoran</t>
  </si>
  <si>
    <t>Pelayanan Administrasi perkantoran</t>
  </si>
  <si>
    <t xml:space="preserve">Kantor Kesbangpol </t>
  </si>
  <si>
    <t>Terpenuhinya kebutuhan pelayanan jasa administrasi dan operasional kantor</t>
  </si>
  <si>
    <t>wajib Pelayanan Dasar</t>
  </si>
  <si>
    <t xml:space="preserve">Ketentraman dan ketertiban umum serta perlindungan masyarakat </t>
  </si>
  <si>
    <t>Jumlah item ATK,alat listrik, pembayaran telepon, dan elektronik, Alat Pembersih, alat cetak dan penggandaan, Dokumen laporan SPPD dalam dan Luar Daerah</t>
  </si>
  <si>
    <t xml:space="preserve">Meningkatnya Pelayanan Administrasi Perkantoran </t>
  </si>
  <si>
    <t>Pengadaan Kendaraan Dinas/Operasional</t>
  </si>
  <si>
    <t>Pengadaan Peralatan dan Perlengkapan Kantor</t>
  </si>
  <si>
    <t>Pemeliharaan rutin/Berkala kendaraan dinas /operasional</t>
  </si>
  <si>
    <t>Pemeliharaan rutin/berkala komputer</t>
  </si>
  <si>
    <t>Jumlah pengadaan sepeda motor</t>
  </si>
  <si>
    <t>Jumlah item pengadaan peralatan dan perlengkapan kantor</t>
  </si>
  <si>
    <t>Terpeliaharanya kendaraan dinas/operasional</t>
  </si>
  <si>
    <t>tersedianya peralatan dan perlengkapan kantor</t>
  </si>
  <si>
    <t>pengadaan kendaraan dinas roda dua</t>
  </si>
  <si>
    <t>Terpeliharanya peralatan komputer</t>
  </si>
  <si>
    <t xml:space="preserve">Jumlah Pemeliharaan komputer/Laptop dan Printer </t>
  </si>
  <si>
    <t>jumlah kendaraan operasional kendaraan roda 2 dan 4 yang terpelihara</t>
  </si>
  <si>
    <t>Pengadaan Pakaian dinas beserta perlengkapannya</t>
  </si>
  <si>
    <t>Tersedianya Pakaian Dinas beserta perlengkapannya</t>
  </si>
  <si>
    <t>Jumlah Pakaian Dinas PDH, Hitam Putih, Batik</t>
  </si>
  <si>
    <t>Peningkatan disiplin aparatur</t>
  </si>
  <si>
    <t>Peningkatan pengembangan sistem pelaporan dan capaian kinerja dan keuangan</t>
  </si>
  <si>
    <t>Penyusunan Dokumen Perencanaan Kinerja</t>
  </si>
  <si>
    <t>Penyusunan Dokumen Perencanaan Keuangan</t>
  </si>
  <si>
    <t>Penyusunan Laporan Capaian Kinerja dan Ikhtisar Realisasi Kinerja SKPD</t>
  </si>
  <si>
    <t>Tersedianya Laporan RKA yang akuntabel</t>
  </si>
  <si>
    <t>Jumlah Dokumen Rencana Kegiatan Anggaran</t>
  </si>
  <si>
    <t>Tersedianya Laporan DPA dan DPPA yang akuntabel</t>
  </si>
  <si>
    <t>Jumlah Laporan Dokumen Perencanaan Anggaran</t>
  </si>
  <si>
    <t>Tersedianya Laporan Renja yang akuntabel</t>
  </si>
  <si>
    <t>Jumlah Laporan Renja/Revisi Renstra</t>
  </si>
  <si>
    <t>Tersedianya Laporan penyusunan Laporan Keuangan dan semesteran</t>
  </si>
  <si>
    <t>Jumlah Prognosis semester pertama dan Laporan Keuangan Tahunan Perangkat Daerah</t>
  </si>
  <si>
    <t>Peningkatan sarana dan prasarana aparatur</t>
  </si>
  <si>
    <t>3 item</t>
  </si>
  <si>
    <t>pc = 10 unit printer = 8 unit</t>
  </si>
  <si>
    <t>20 stel</t>
  </si>
  <si>
    <t>2 dok</t>
  </si>
  <si>
    <t>4 dok</t>
  </si>
  <si>
    <t>3 dok</t>
  </si>
  <si>
    <t>4 x keg</t>
  </si>
  <si>
    <t>URUSAN</t>
  </si>
  <si>
    <t>NO.</t>
  </si>
  <si>
    <t>IKK</t>
  </si>
  <si>
    <t>RUMUS/PERSAMAAN</t>
  </si>
  <si>
    <t>CAPAIAN KINERJA</t>
  </si>
  <si>
    <t>URUSAN PEMERINTAH UMUM</t>
  </si>
  <si>
    <t>TATARAN PELAKSANA KEBIJAKAN</t>
  </si>
  <si>
    <t>ASPEK TINGKAT CAPAIAN KINERJA PENYELENGGARAAN URUSAN WAJIB DAN URUSAN PILIHAN</t>
  </si>
  <si>
    <t>DALAM RANGKA EKPPD TERHADAP LPPD TAHUN 2017</t>
  </si>
  <si>
    <t>2unit roda 2</t>
  </si>
  <si>
    <t>roda 2 =12 roda 4 = 4</t>
  </si>
  <si>
    <t>Menunjukan jumlah kegiatan pembinaan politik di daerah</t>
  </si>
  <si>
    <t>Menunjukan jumlah kegiatan pembinaan terhadap LSM,Ormas dan OKP</t>
  </si>
  <si>
    <t>4 kegiatan</t>
  </si>
  <si>
    <t>1 kegiatan</t>
  </si>
  <si>
    <t>5 kegiatan</t>
  </si>
  <si>
    <t>Palabuhanratu,      Februari 2018</t>
  </si>
  <si>
    <t>KEPALA KANTOR KESATUAN BANGSA DAN POLITIK</t>
  </si>
  <si>
    <t>KABUPATEN SUKABUMI</t>
  </si>
  <si>
    <t>Drs. H. MUHAMAD YUSUF</t>
  </si>
  <si>
    <t>NIP. 19600510 199303 1 001</t>
  </si>
  <si>
    <t>2 kegiatan</t>
  </si>
  <si>
    <t>bulan</t>
  </si>
  <si>
    <t>jumlah peserta Diseminasi Penanggulangan/Pencegahan Terorisme, Radikalisme dan Sparatisme</t>
  </si>
  <si>
    <t>Satuan</t>
  </si>
  <si>
    <t>dokumen</t>
  </si>
  <si>
    <t xml:space="preserve"> jumlah pemantauan /monitoring  keamanan dan ketertiban anggota kominda</t>
  </si>
  <si>
    <t>laporan hasil pemantauan</t>
  </si>
  <si>
    <t>jumlah Pengawasan/Pengamanan Langsung Ketentraman  dan Ketertiban Wilayah, PAM Kunjungan Pejabat Negara (VIP/VVIP), PAM Hari Besar/Nasional, Upacara Hari Besar/Nasional, PAM Idul Fitri dan Tahun Baru</t>
  </si>
  <si>
    <t>jumlah laporan pelaksanaan kegiatanPengawasan dan Pengendalian Situasi Keamanan dan Ketertiban Kabupaten Sukabumi</t>
  </si>
  <si>
    <t>laporan hasil koordinasi tim pakem</t>
  </si>
  <si>
    <t>jumlah operasional pemantauan/monitoring  tim koordinasi</t>
  </si>
  <si>
    <t>jumlah  peserta audensi dengan LSM, OKP/Ormas</t>
  </si>
  <si>
    <t>Jumlah peserta seminar dengan LSM, OKP/Ormas</t>
  </si>
  <si>
    <t>jumlah peserta anggota LSM,OKP/Ornas dalam mengikuti  upacara PHBN</t>
  </si>
  <si>
    <t xml:space="preserve"> jumlah peserta Forum silaturahmi Pimpinan Daerah dengan LSM, OKP/Ormas Kab. Sukabumi</t>
  </si>
  <si>
    <t>laporan hasil kegiatan  Forum silaturahmi Pimpinan Daerah dengan LSM, OKP/Ormas Kab. Sukabumi</t>
  </si>
  <si>
    <t>jumlah peserta  Pelatihan Wawasan Kebangsaan bagi Generasi Muda se-Kab. Sukabumi</t>
  </si>
  <si>
    <t>pelaksanaan Pelatihan Wawasan Kebangsaan bagi Generasi Muda se-Kab. Sukabumi</t>
  </si>
  <si>
    <t>kegiatan</t>
  </si>
  <si>
    <t>jumlah peserta  Peningkatan Toleransi dan Kerukunan dalam Kehidupan Beragama, Berbangsa dan Bernegara</t>
  </si>
  <si>
    <t>Pelaksanaan Peningkatan Toleransi dan Kerukunan dalam Kehidupan Beragama, Berbangsa dan Bernegara</t>
  </si>
  <si>
    <t>jumlah peserta  penataran dan pelatihan</t>
  </si>
  <si>
    <t>Pelaksanaan Penunjang Kegiatan Penataran Pelatihan Bela Negara ( Tar PPBN) serta Pembinaan Ketahanan Kebangsaan Bagi Generasi Muda dan Pelajar</t>
  </si>
  <si>
    <t>jumlah pelaksanaan kegiatan kegiatan Desiminasi/Seminar bagi Parpol dan Infrastruktur Politik</t>
  </si>
  <si>
    <t>kegiatan Audensi Infrastruktur Politik</t>
  </si>
  <si>
    <t>fasilitasi/akomodasi Pengurus Parpol dalam rangka Upacara Hari-hari Besar Nasional</t>
  </si>
  <si>
    <t>Forum Silaturahmi Pimpinan Daerah dengan Partai Politik Kabupaten Sukabumi</t>
  </si>
  <si>
    <t>laporan hasil silaturahmi forum dengan kelembagaan politik</t>
  </si>
  <si>
    <t xml:space="preserve">laporan hasil silaturahmi forum  pimpinan daerah </t>
  </si>
  <si>
    <t>Pelaksanaan kegiatan diseminasi penanggulangan</t>
  </si>
  <si>
    <t>PROGRAM/KEGIATAN</t>
  </si>
  <si>
    <t>INDIKATOR (OUTPUT)</t>
  </si>
  <si>
    <t>PAGU (RP)</t>
  </si>
  <si>
    <t>JADWAL KEGIATAN</t>
  </si>
  <si>
    <t>RENCANA AKSI PENCAPAIAN INDIKATOR KINERJA</t>
  </si>
  <si>
    <t>PADA KANTOR KESATUAN BANGSA DAN POLITIK KABUPATEN SUKABUMI</t>
  </si>
  <si>
    <t>PER TRIWULAN TAHUN 2018</t>
  </si>
  <si>
    <t>INDIKATORKINERJA</t>
  </si>
  <si>
    <t>TRIW 1</t>
  </si>
  <si>
    <t>TRIW 2</t>
  </si>
  <si>
    <t>TRIW 3</t>
  </si>
  <si>
    <t>TRIW 4</t>
  </si>
  <si>
    <t xml:space="preserve">jumlah Pengawasan/Pengamanan Langsung Ketentraman  </t>
  </si>
  <si>
    <t>Keg</t>
  </si>
  <si>
    <t>orang/hari</t>
  </si>
  <si>
    <t>Indikator Kinerja sasaran</t>
  </si>
  <si>
    <t>Pengawasan langsung Kamtibmas dan Kerja sama intelkam</t>
  </si>
  <si>
    <t>jumlah kegiatan pendidikan/pembinaan politik daerah</t>
  </si>
  <si>
    <t>Indikator Kinerja Sasaran</t>
  </si>
  <si>
    <t>INDIKATORKINERJA SASARAN</t>
  </si>
  <si>
    <t>POHON KINERJA KANTOR KESATUAN BANGSA DAN POLITIK KABUPATEN SUKABUMI</t>
  </si>
  <si>
    <t>RPJMD</t>
  </si>
  <si>
    <t>MISI</t>
  </si>
  <si>
    <t xml:space="preserve">SASARAN </t>
  </si>
  <si>
    <t>RENSTRA</t>
  </si>
  <si>
    <t>VISI RENSTRA</t>
  </si>
  <si>
    <t>Terwujudnya Kabupaten Sukabumi yang Religius dan Mandiri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</si>
  <si>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man Old Style"/>
        <family val="1"/>
      </rPr>
      <t>Pembinaan ideologi dan Wawasan Kebangsaan;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</si>
  <si>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man Old Style"/>
        <family val="1"/>
      </rPr>
      <t>Peningkatan kewaspadaan Nasional;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</si>
  <si>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man Old Style"/>
        <family val="1"/>
      </rPr>
      <t>Meningkatkan ketahanan seni, budaya, agama dan kemasyarakatan;</t>
    </r>
  </si>
  <si>
    <t>4. Meningkatkan ketahanan perekonomian</t>
  </si>
  <si>
    <t xml:space="preserve"> TAHUN 2018</t>
  </si>
  <si>
    <t>Output Kegiatan</t>
  </si>
  <si>
    <t>jumlah  peserta audensi dengan LSM, OKP/Ormas, Jumlah peserta seminar dengan LSM, OKP/Ormas, jumlah peserta anggota LSM,OKP/Ornas dalam mengikuti  upacara PHBN</t>
  </si>
  <si>
    <t>Forum Silaturahmi Pimpinan Daerah dengan Partai Politik Kabupaten Sukabumi, fasilitasi/akomodasi Pengurus Parpol dalam rangka Upacara Hari-hari Besar Nasional</t>
  </si>
  <si>
    <t>Menurunnya Jumlah Aliran Sesat</t>
  </si>
  <si>
    <t>Jumlah konflik bernuansa SARA</t>
  </si>
  <si>
    <t>Menurunya Jumlah tawuran/konflik antar pemuda/pelajar</t>
  </si>
  <si>
    <t>Jumlah Konflik antar simpatisan Parpol</t>
  </si>
  <si>
    <t>%</t>
  </si>
  <si>
    <t>kali</t>
  </si>
  <si>
    <t xml:space="preserve">Bulan </t>
  </si>
  <si>
    <t>Jumlah LSM.OKP/Ormas, yang berkontribusi dalam bidang sosial dan pendidikan</t>
  </si>
  <si>
    <t>Jumlah wilayah Kecamatan yang mendapatkan pendidikan politik bagi pemuda, pelajar dan mahasiswa/i</t>
  </si>
  <si>
    <t>Kecamatan</t>
  </si>
  <si>
    <t xml:space="preserve">jumlah peserta Diseminasi Penanggulangan/Pencegahan Terorisme, Radikalisme dan Sparatisme, </t>
  </si>
  <si>
    <t xml:space="preserve"> KANTOR KESATUAN BANGSA DAN POLITIK KABUPATEN SUKABUMI</t>
  </si>
  <si>
    <t>Jumlah silaturahmi pimpinan Daerah Kabupaten Sukabumi</t>
  </si>
  <si>
    <t xml:space="preserve"> TAHUN 2017</t>
  </si>
  <si>
    <t>IKU OPD</t>
  </si>
  <si>
    <t>KONDISI AKHIR Tahun 2018</t>
  </si>
  <si>
    <t xml:space="preserve">PERJANJIAN KINERJA TAHUN 2018 </t>
  </si>
  <si>
    <t xml:space="preserve"> Pengukuran Kinerja/Perbandingan Realisasi Kinerja s.d. Tahun 2018 dengan Target Jangka Menengah</t>
  </si>
  <si>
    <t>Tabel 3.1</t>
  </si>
  <si>
    <t>Capaian Tahun Sebelumnya 2017</t>
  </si>
  <si>
    <t>Tahun 2018</t>
  </si>
  <si>
    <t>Capaian Tahun 2018 Terhadap Target Akhir Renstra (%)</t>
  </si>
  <si>
    <t>KONDISI WAL Thn 2018</t>
  </si>
  <si>
    <t>INDIKATOR KINERJA SASAS\RAN</t>
  </si>
  <si>
    <t>KONDISI AWAL THN 2018</t>
  </si>
  <si>
    <t>Jumlah Pemantauan konflik bernuansa SARA</t>
  </si>
  <si>
    <t xml:space="preserve">Persentase angka masyarakat yang
menggunakan hak politiknya </t>
  </si>
  <si>
    <t>Jumlah Masyarakat yang mengikuti pendidikan politik/total jumlah masyarakat x 100%</t>
  </si>
  <si>
    <t>jumlah Pembinaan LSM, OKP/Ormas yang terdaftar dan aktif di Kabupaten Sukabumi</t>
  </si>
  <si>
    <t>Jumlah Ormas,OKP/LSM yang dibina/Jumlah Total Ormas Yang terdaftar x 100%</t>
  </si>
  <si>
    <t>Angka Pemantauan gangguan sosial, ideologi, politik, ekonomi, pertahanan dan keamanan</t>
  </si>
  <si>
    <t>Jumlah Pemantauan Konflik sosial tahun berjalan-Jumlah Pemantauan Konflik sosial tahun lalu/Jumlah Pemantauan konflik sosial tahun lalu x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</si>
</sst>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sz val="8"/>
      <name val="Bookman Old Style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Baskerville Old Face"/>
      <family val="1"/>
    </font>
    <font>
      <sz val="9"/>
      <name val="Baskerville Old Face"/>
      <family val="1"/>
    </font>
    <font>
      <sz val="7"/>
      <color theme="1"/>
      <name val="Franklin Gothic Book"/>
      <family val="2"/>
    </font>
    <font>
      <sz val="7"/>
      <color theme="1"/>
      <name val="Baskerville Old Face"/>
      <family val="1"/>
    </font>
    <font>
      <sz val="7"/>
      <name val="Baskerville Old Face"/>
      <family val="1"/>
    </font>
    <font>
      <sz val="7"/>
      <color theme="1"/>
      <name val="Bookman Old Style"/>
      <family val="1"/>
    </font>
    <font>
      <sz val="7"/>
      <name val="Bookman Old Style"/>
      <family val="1"/>
    </font>
    <font>
      <b/>
      <sz val="8"/>
      <color theme="1"/>
      <name val="Bookman Old Style"/>
      <family val="1"/>
    </font>
    <font>
      <sz val="10"/>
      <color theme="1"/>
      <name val="Arial Narrow"/>
      <family val="2"/>
    </font>
    <font>
      <b/>
      <sz val="8"/>
      <name val="Bookman Old Style"/>
      <family val="1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b/>
      <i/>
      <sz val="8"/>
      <color theme="1"/>
      <name val="Bookman Old Style"/>
      <family val="1"/>
    </font>
    <font>
      <b/>
      <sz val="9"/>
      <color theme="1"/>
      <name val="Calibri"/>
      <family val="2"/>
      <scheme val="minor"/>
    </font>
    <font>
      <sz val="9"/>
      <name val="Bookman Old Style"/>
      <family val="1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Baskerville Old Face"/>
      <family val="1"/>
    </font>
    <font>
      <sz val="10"/>
      <name val="Baskerville Old Face"/>
      <family val="1"/>
    </font>
    <font>
      <b/>
      <sz val="10"/>
      <name val="Baskerville Old Face"/>
      <family val="1"/>
    </font>
    <font>
      <b/>
      <sz val="10"/>
      <color theme="1"/>
      <name val="Baskerville Old Face"/>
      <family val="1"/>
    </font>
    <font>
      <sz val="8"/>
      <name val="Arial Narrow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i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7"/>
      <color theme="1"/>
      <name val="Times New Roman"/>
      <family val="1"/>
    </font>
    <font>
      <b/>
      <sz val="7"/>
      <color theme="1"/>
      <name val="Calibri"/>
      <family val="2"/>
      <scheme val="minor"/>
    </font>
    <font>
      <sz val="7"/>
      <color indexed="8"/>
      <name val="Tahoma"/>
      <family val="2"/>
    </font>
    <font>
      <sz val="7"/>
      <color rgb="FF000000"/>
      <name val="Tahoma"/>
      <family val="2"/>
    </font>
    <font>
      <sz val="7"/>
      <color rgb="FF000000"/>
      <name val="Calibri"/>
      <family val="2"/>
      <scheme val="minor"/>
    </font>
    <font>
      <sz val="8"/>
      <color indexed="8"/>
      <name val="Bookman Old Style"/>
      <family val="1"/>
    </font>
    <font>
      <i/>
      <sz val="7"/>
      <color theme="1"/>
      <name val="Calibri"/>
      <family val="2"/>
      <scheme val="minor"/>
    </font>
    <font>
      <sz val="10"/>
      <name val="Bookman Old Style"/>
      <family val="1"/>
    </font>
    <font>
      <sz val="10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68" fillId="0" borderId="0"/>
  </cellStyleXfs>
  <cellXfs count="12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43" fontId="14" fillId="0" borderId="0" xfId="1" applyFont="1"/>
    <xf numFmtId="0" fontId="1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3" xfId="1" applyNumberFormat="1" applyFont="1" applyBorder="1" applyAlignment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6" xfId="1" applyNumberFormat="1" applyFont="1" applyBorder="1" applyAlignment="1">
      <alignment horizontal="center" vertical="center" wrapText="1"/>
    </xf>
    <xf numFmtId="0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 wrapText="1"/>
    </xf>
    <xf numFmtId="0" fontId="17" fillId="2" borderId="20" xfId="3" applyFont="1" applyFill="1" applyBorder="1" applyAlignment="1">
      <alignment horizontal="center" vertical="center" wrapText="1"/>
    </xf>
    <xf numFmtId="0" fontId="17" fillId="2" borderId="21" xfId="3" applyFont="1" applyFill="1" applyBorder="1" applyAlignment="1">
      <alignment horizontal="center" vertical="center" wrapText="1"/>
    </xf>
    <xf numFmtId="0" fontId="16" fillId="2" borderId="20" xfId="3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21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6" fillId="4" borderId="33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>
      <alignment horizontal="center" vertical="center" wrapText="1"/>
    </xf>
    <xf numFmtId="0" fontId="16" fillId="2" borderId="8" xfId="3" applyFont="1" applyFill="1" applyBorder="1" applyAlignment="1">
      <alignment horizontal="center" vertical="center" wrapText="1"/>
    </xf>
    <xf numFmtId="0" fontId="17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19" fillId="5" borderId="2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5" borderId="37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1" fillId="0" borderId="0" xfId="0" applyFont="1"/>
    <xf numFmtId="0" fontId="21" fillId="2" borderId="0" xfId="0" applyFont="1" applyFill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2" borderId="2" xfId="0" quotePrefix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2" xfId="0" applyFont="1" applyBorder="1" applyAlignment="1">
      <alignment vertical="center"/>
    </xf>
    <xf numFmtId="9" fontId="21" fillId="0" borderId="3" xfId="0" applyNumberFormat="1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9" fontId="21" fillId="0" borderId="6" xfId="0" applyNumberFormat="1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9" fontId="21" fillId="0" borderId="9" xfId="0" applyNumberFormat="1" applyFont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2" borderId="11" xfId="0" applyFont="1" applyFill="1" applyBorder="1" applyAlignment="1" applyProtection="1">
      <alignment horizontal="left" vertical="center" wrapText="1"/>
      <protection locked="0"/>
    </xf>
    <xf numFmtId="0" fontId="24" fillId="0" borderId="11" xfId="0" applyFont="1" applyBorder="1"/>
    <xf numFmtId="0" fontId="24" fillId="0" borderId="12" xfId="0" applyFont="1" applyBorder="1"/>
    <xf numFmtId="0" fontId="24" fillId="0" borderId="4" xfId="0" applyFont="1" applyBorder="1"/>
    <xf numFmtId="0" fontId="25" fillId="2" borderId="5" xfId="3" applyFont="1" applyFill="1" applyBorder="1" applyAlignment="1">
      <alignment horizontal="left" vertical="center" wrapText="1"/>
    </xf>
    <xf numFmtId="0" fontId="24" fillId="2" borderId="5" xfId="0" quotePrefix="1" applyFont="1" applyFill="1" applyBorder="1" applyAlignment="1">
      <alignment horizontal="center" vertical="center" wrapText="1"/>
    </xf>
    <xf numFmtId="0" fontId="24" fillId="0" borderId="5" xfId="0" applyFont="1" applyBorder="1"/>
    <xf numFmtId="0" fontId="24" fillId="0" borderId="6" xfId="0" applyFont="1" applyBorder="1"/>
    <xf numFmtId="0" fontId="24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 applyProtection="1">
      <alignment horizontal="left" vertical="center" wrapText="1"/>
      <protection locked="0"/>
    </xf>
    <xf numFmtId="0" fontId="24" fillId="2" borderId="5" xfId="3" applyFont="1" applyFill="1" applyBorder="1" applyAlignment="1">
      <alignment horizontal="left" vertical="center" wrapText="1"/>
    </xf>
    <xf numFmtId="0" fontId="24" fillId="0" borderId="7" xfId="0" applyFont="1" applyBorder="1"/>
    <xf numFmtId="0" fontId="24" fillId="2" borderId="8" xfId="3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0" borderId="8" xfId="0" applyFont="1" applyBorder="1"/>
    <xf numFmtId="0" fontId="24" fillId="0" borderId="9" xfId="0" applyFont="1" applyBorder="1"/>
    <xf numFmtId="0" fontId="26" fillId="4" borderId="5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2" borderId="2" xfId="0" quotePrefix="1" applyFont="1" applyFill="1" applyBorder="1" applyAlignment="1">
      <alignment horizontal="center" vertical="center" wrapText="1"/>
    </xf>
    <xf numFmtId="0" fontId="2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6" fillId="2" borderId="5" xfId="0" applyFont="1" applyFill="1" applyBorder="1" applyAlignment="1">
      <alignment horizontal="center" vertical="center" wrapText="1"/>
    </xf>
    <xf numFmtId="0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>
      <alignment horizontal="center" vertical="center"/>
    </xf>
    <xf numFmtId="0" fontId="27" fillId="2" borderId="19" xfId="0" applyFont="1" applyFill="1" applyBorder="1" applyAlignment="1" applyProtection="1">
      <alignment horizontal="center" vertical="center" wrapText="1"/>
      <protection locked="0"/>
    </xf>
    <xf numFmtId="0" fontId="27" fillId="2" borderId="11" xfId="0" applyFont="1" applyFill="1" applyBorder="1" applyAlignment="1" applyProtection="1">
      <alignment horizontal="center" vertical="center" wrapText="1"/>
      <protection locked="0"/>
    </xf>
    <xf numFmtId="0" fontId="26" fillId="0" borderId="8" xfId="0" applyFont="1" applyBorder="1"/>
    <xf numFmtId="0" fontId="26" fillId="2" borderId="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/>
    </xf>
    <xf numFmtId="0" fontId="2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1" fillId="2" borderId="40" xfId="0" quotePrefix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9" fontId="4" fillId="2" borderId="41" xfId="0" applyNumberFormat="1" applyFont="1" applyFill="1" applyBorder="1" applyAlignment="1">
      <alignment horizontal="center" vertical="center"/>
    </xf>
    <xf numFmtId="9" fontId="4" fillId="2" borderId="43" xfId="0" applyNumberFormat="1" applyFont="1" applyFill="1" applyBorder="1" applyAlignment="1">
      <alignment horizontal="center" vertical="center"/>
    </xf>
    <xf numFmtId="9" fontId="4" fillId="2" borderId="45" xfId="0" applyNumberFormat="1" applyFont="1" applyFill="1" applyBorder="1" applyAlignment="1">
      <alignment horizontal="center" vertical="center"/>
    </xf>
    <xf numFmtId="9" fontId="4" fillId="2" borderId="48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30" fillId="0" borderId="5" xfId="0" applyFont="1" applyFill="1" applyBorder="1" applyAlignment="1" applyProtection="1">
      <alignment horizontal="left" vertical="center" wrapText="1"/>
      <protection locked="0"/>
    </xf>
    <xf numFmtId="0" fontId="28" fillId="0" borderId="5" xfId="0" applyFont="1" applyFill="1" applyBorder="1" applyAlignment="1">
      <alignment wrapText="1"/>
    </xf>
    <xf numFmtId="164" fontId="31" fillId="0" borderId="6" xfId="1" applyNumberFormat="1" applyFont="1" applyFill="1" applyBorder="1" applyAlignment="1">
      <alignment vertical="center"/>
    </xf>
    <xf numFmtId="0" fontId="17" fillId="0" borderId="5" xfId="3" applyFont="1" applyFill="1" applyBorder="1" applyAlignment="1">
      <alignment horizontal="left" vertical="center" wrapText="1"/>
    </xf>
    <xf numFmtId="0" fontId="16" fillId="0" borderId="5" xfId="0" quotePrefix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vertical="center"/>
    </xf>
    <xf numFmtId="0" fontId="16" fillId="0" borderId="5" xfId="0" applyFont="1" applyFill="1" applyBorder="1" applyAlignment="1">
      <alignment horizontal="center" vertical="center" wrapText="1"/>
    </xf>
    <xf numFmtId="164" fontId="28" fillId="0" borderId="6" xfId="1" applyNumberFormat="1" applyFont="1" applyFill="1" applyBorder="1" applyAlignment="1">
      <alignment vertical="center"/>
    </xf>
    <xf numFmtId="164" fontId="16" fillId="0" borderId="6" xfId="1" applyNumberFormat="1" applyFont="1" applyFill="1" applyBorder="1" applyAlignment="1">
      <alignment vertical="center"/>
    </xf>
    <xf numFmtId="164" fontId="31" fillId="0" borderId="6" xfId="1" applyNumberFormat="1" applyFont="1" applyFill="1" applyBorder="1" applyAlignment="1">
      <alignment vertical="center" wrapText="1"/>
    </xf>
    <xf numFmtId="0" fontId="16" fillId="0" borderId="5" xfId="3" applyFont="1" applyFill="1" applyBorder="1" applyAlignment="1">
      <alignment horizontal="left" vertical="center" wrapText="1"/>
    </xf>
    <xf numFmtId="164" fontId="32" fillId="0" borderId="6" xfId="1" applyNumberFormat="1" applyFont="1" applyFill="1" applyBorder="1" applyAlignment="1">
      <alignment vertical="center" wrapText="1"/>
    </xf>
    <xf numFmtId="0" fontId="16" fillId="0" borderId="8" xfId="3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164" fontId="16" fillId="0" borderId="9" xfId="1" applyNumberFormat="1" applyFont="1" applyFill="1" applyBorder="1" applyAlignment="1">
      <alignment vertical="center"/>
    </xf>
    <xf numFmtId="9" fontId="28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2" borderId="0" xfId="0" applyFont="1" applyFill="1"/>
    <xf numFmtId="0" fontId="16" fillId="0" borderId="5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9" fontId="16" fillId="0" borderId="5" xfId="0" applyNumberFormat="1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9" fontId="28" fillId="0" borderId="2" xfId="0" applyNumberFormat="1" applyFont="1" applyFill="1" applyBorder="1" applyAlignment="1">
      <alignment horizontal="center" wrapText="1"/>
    </xf>
    <xf numFmtId="0" fontId="16" fillId="0" borderId="5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vertical="center" wrapText="1"/>
    </xf>
    <xf numFmtId="164" fontId="0" fillId="2" borderId="0" xfId="0" applyNumberFormat="1" applyFont="1" applyFill="1"/>
    <xf numFmtId="164" fontId="28" fillId="0" borderId="3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28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16" fillId="0" borderId="7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2" borderId="0" xfId="0" applyFont="1" applyFill="1" applyAlignment="1">
      <alignment horizontal="left"/>
    </xf>
    <xf numFmtId="0" fontId="21" fillId="2" borderId="2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/>
    </xf>
    <xf numFmtId="0" fontId="22" fillId="2" borderId="2" xfId="3" applyFont="1" applyFill="1" applyBorder="1" applyAlignment="1">
      <alignment horizontal="left" vertical="center" wrapText="1"/>
    </xf>
    <xf numFmtId="0" fontId="22" fillId="2" borderId="5" xfId="3" applyFont="1" applyFill="1" applyBorder="1" applyAlignment="1">
      <alignment horizontal="left" vertical="center" wrapText="1"/>
    </xf>
    <xf numFmtId="0" fontId="21" fillId="2" borderId="5" xfId="3" applyFont="1" applyFill="1" applyBorder="1" applyAlignment="1">
      <alignment horizontal="left" vertical="center" wrapText="1"/>
    </xf>
    <xf numFmtId="0" fontId="21" fillId="2" borderId="8" xfId="3" applyFont="1" applyFill="1" applyBorder="1" applyAlignment="1">
      <alignment horizontal="left" vertical="center" wrapText="1"/>
    </xf>
    <xf numFmtId="0" fontId="21" fillId="0" borderId="25" xfId="0" applyFont="1" applyBorder="1" applyAlignment="1">
      <alignment horizontal="center" vertical="center"/>
    </xf>
    <xf numFmtId="0" fontId="21" fillId="2" borderId="25" xfId="0" applyFont="1" applyFill="1" applyBorder="1" applyAlignment="1">
      <alignment horizontal="left" vertical="center" wrapText="1"/>
    </xf>
    <xf numFmtId="0" fontId="21" fillId="2" borderId="25" xfId="0" applyFont="1" applyFill="1" applyBorder="1" applyAlignment="1">
      <alignment horizontal="left" vertical="center"/>
    </xf>
    <xf numFmtId="0" fontId="22" fillId="2" borderId="25" xfId="3" applyFont="1" applyFill="1" applyBorder="1" applyAlignment="1">
      <alignment horizontal="left" vertical="center" wrapText="1"/>
    </xf>
    <xf numFmtId="0" fontId="21" fillId="0" borderId="25" xfId="0" applyFont="1" applyBorder="1"/>
    <xf numFmtId="0" fontId="21" fillId="2" borderId="25" xfId="3" applyFont="1" applyFill="1" applyBorder="1" applyAlignment="1">
      <alignment horizontal="left" vertical="center" wrapText="1"/>
    </xf>
    <xf numFmtId="0" fontId="36" fillId="2" borderId="0" xfId="5" applyFill="1">
      <alignment vertical="top"/>
    </xf>
    <xf numFmtId="0" fontId="38" fillId="2" borderId="0" xfId="5" applyFont="1" applyFill="1" applyAlignment="1">
      <alignment vertical="top" wrapText="1" readingOrder="1"/>
    </xf>
    <xf numFmtId="0" fontId="38" fillId="2" borderId="0" xfId="5" applyFont="1" applyFill="1" applyAlignment="1">
      <alignment vertical="top" wrapText="1"/>
    </xf>
    <xf numFmtId="0" fontId="38" fillId="2" borderId="0" xfId="5" applyFont="1" applyFill="1">
      <alignment vertical="top"/>
    </xf>
    <xf numFmtId="0" fontId="39" fillId="2" borderId="0" xfId="5" applyFont="1" applyFill="1" applyAlignment="1">
      <alignment vertical="top" wrapText="1"/>
    </xf>
    <xf numFmtId="43" fontId="36" fillId="2" borderId="0" xfId="1" applyFont="1" applyFill="1" applyAlignment="1">
      <alignment vertical="top"/>
    </xf>
    <xf numFmtId="0" fontId="37" fillId="2" borderId="0" xfId="5" applyFont="1" applyFill="1" applyAlignment="1">
      <alignment horizontal="center" vertical="top" wrapText="1" readingOrder="1"/>
    </xf>
    <xf numFmtId="0" fontId="40" fillId="2" borderId="0" xfId="5" applyFont="1" applyFill="1" applyAlignment="1">
      <alignment horizontal="center" vertical="top" wrapText="1"/>
    </xf>
    <xf numFmtId="0" fontId="41" fillId="2" borderId="0" xfId="5" applyFont="1" applyFill="1">
      <alignment vertical="top"/>
    </xf>
    <xf numFmtId="0" fontId="0" fillId="0" borderId="0" xfId="0" applyAlignment="1">
      <alignment horizontal="center" vertical="center"/>
    </xf>
    <xf numFmtId="0" fontId="36" fillId="2" borderId="0" xfId="5" applyFont="1" applyFill="1">
      <alignment vertical="top"/>
    </xf>
    <xf numFmtId="0" fontId="36" fillId="2" borderId="0" xfId="5" applyFill="1" applyAlignment="1">
      <alignment vertical="top" wrapText="1"/>
    </xf>
    <xf numFmtId="0" fontId="36" fillId="6" borderId="0" xfId="5" applyFont="1" applyFill="1">
      <alignment vertical="top"/>
    </xf>
    <xf numFmtId="0" fontId="37" fillId="2" borderId="0" xfId="5" applyFont="1" applyFill="1" applyAlignment="1">
      <alignment horizontal="center" vertical="top" wrapText="1" readingOrder="1"/>
    </xf>
    <xf numFmtId="0" fontId="42" fillId="6" borderId="19" xfId="5" applyFont="1" applyFill="1" applyBorder="1" applyAlignment="1">
      <alignment horizontal="center" vertical="center" wrapText="1"/>
    </xf>
    <xf numFmtId="0" fontId="42" fillId="6" borderId="5" xfId="5" applyFont="1" applyFill="1" applyBorder="1" applyAlignment="1">
      <alignment horizontal="center" vertical="center" wrapText="1" readingOrder="1"/>
    </xf>
    <xf numFmtId="0" fontId="42" fillId="6" borderId="55" xfId="5" applyFont="1" applyFill="1" applyBorder="1" applyAlignment="1">
      <alignment horizontal="center" vertical="center" wrapText="1" readingOrder="1"/>
    </xf>
    <xf numFmtId="0" fontId="42" fillId="6" borderId="68" xfId="5" applyFont="1" applyFill="1" applyBorder="1" applyAlignment="1">
      <alignment horizontal="center" vertical="top" wrapText="1" readingOrder="1"/>
    </xf>
    <xf numFmtId="0" fontId="42" fillId="6" borderId="69" xfId="5" applyFont="1" applyFill="1" applyBorder="1" applyAlignment="1">
      <alignment horizontal="center" vertical="top" wrapText="1" readingOrder="1"/>
    </xf>
    <xf numFmtId="0" fontId="44" fillId="2" borderId="71" xfId="5" applyFont="1" applyFill="1" applyBorder="1" applyAlignment="1">
      <alignment horizontal="center" vertical="top" wrapText="1" readingOrder="1"/>
    </xf>
    <xf numFmtId="0" fontId="44" fillId="2" borderId="72" xfId="5" applyFont="1" applyFill="1" applyBorder="1" applyAlignment="1">
      <alignment horizontal="center" vertical="top" wrapText="1" readingOrder="1"/>
    </xf>
    <xf numFmtId="0" fontId="44" fillId="2" borderId="73" xfId="5" applyFont="1" applyFill="1" applyBorder="1" applyAlignment="1">
      <alignment horizontal="center" vertical="top" wrapText="1" readingOrder="1"/>
    </xf>
    <xf numFmtId="0" fontId="44" fillId="2" borderId="5" xfId="5" applyFont="1" applyFill="1" applyBorder="1" applyAlignment="1">
      <alignment horizontal="center" vertical="top" wrapText="1" readingOrder="1"/>
    </xf>
    <xf numFmtId="0" fontId="44" fillId="2" borderId="5" xfId="5" applyFont="1" applyFill="1" applyBorder="1">
      <alignment vertical="top"/>
    </xf>
    <xf numFmtId="0" fontId="44" fillId="2" borderId="5" xfId="5" applyFont="1" applyFill="1" applyBorder="1" applyAlignment="1">
      <alignment vertical="top" wrapText="1"/>
    </xf>
    <xf numFmtId="9" fontId="44" fillId="2" borderId="5" xfId="5" applyNumberFormat="1" applyFont="1" applyFill="1" applyBorder="1" applyAlignment="1">
      <alignment horizontal="center" vertical="top" wrapText="1" readingOrder="1"/>
    </xf>
    <xf numFmtId="0" fontId="44" fillId="2" borderId="5" xfId="5" applyFont="1" applyFill="1" applyBorder="1" applyAlignment="1">
      <alignment horizontal="center" vertical="top" wrapText="1"/>
    </xf>
    <xf numFmtId="0" fontId="45" fillId="2" borderId="5" xfId="5" applyFont="1" applyFill="1" applyBorder="1" applyAlignment="1">
      <alignment horizontal="center" vertical="top" wrapText="1"/>
    </xf>
    <xf numFmtId="0" fontId="44" fillId="2" borderId="5" xfId="5" quotePrefix="1" applyFont="1" applyFill="1" applyBorder="1" applyAlignment="1">
      <alignment horizontal="center" vertical="top" wrapText="1" readingOrder="1"/>
    </xf>
    <xf numFmtId="0" fontId="44" fillId="2" borderId="74" xfId="5" quotePrefix="1" applyFont="1" applyFill="1" applyBorder="1" applyAlignment="1">
      <alignment horizontal="center" vertical="top" wrapText="1" readingOrder="1"/>
    </xf>
    <xf numFmtId="0" fontId="44" fillId="6" borderId="5" xfId="5" applyFont="1" applyFill="1" applyBorder="1" applyAlignment="1">
      <alignment horizontal="center" vertical="top" wrapText="1" readingOrder="1"/>
    </xf>
    <xf numFmtId="0" fontId="45" fillId="6" borderId="5" xfId="5" applyFont="1" applyFill="1" applyBorder="1" applyAlignment="1">
      <alignment horizontal="center" vertical="top" wrapText="1"/>
    </xf>
    <xf numFmtId="0" fontId="44" fillId="6" borderId="5" xfId="5" quotePrefix="1" applyFont="1" applyFill="1" applyBorder="1" applyAlignment="1">
      <alignment horizontal="center" vertical="top" wrapText="1" readingOrder="1"/>
    </xf>
    <xf numFmtId="0" fontId="44" fillId="6" borderId="74" xfId="5" quotePrefix="1" applyFont="1" applyFill="1" applyBorder="1" applyAlignment="1">
      <alignment horizontal="center" vertical="top" wrapText="1" readingOrder="1"/>
    </xf>
    <xf numFmtId="0" fontId="44" fillId="2" borderId="5" xfId="5" applyFont="1" applyFill="1" applyBorder="1" applyAlignment="1">
      <alignment vertical="top" wrapText="1" readingOrder="1"/>
    </xf>
    <xf numFmtId="0" fontId="45" fillId="2" borderId="5" xfId="5" applyFont="1" applyFill="1" applyBorder="1" applyAlignment="1">
      <alignment vertical="top" wrapText="1"/>
    </xf>
    <xf numFmtId="0" fontId="44" fillId="2" borderId="74" xfId="5" applyFont="1" applyFill="1" applyBorder="1" applyAlignment="1">
      <alignment vertical="top" wrapText="1" readingOrder="1"/>
    </xf>
    <xf numFmtId="0" fontId="44" fillId="2" borderId="5" xfId="0" applyFont="1" applyFill="1" applyBorder="1" applyAlignment="1">
      <alignment vertical="top" wrapText="1"/>
    </xf>
    <xf numFmtId="0" fontId="45" fillId="2" borderId="5" xfId="0" applyFont="1" applyFill="1" applyBorder="1" applyAlignment="1">
      <alignment vertical="top" wrapText="1"/>
    </xf>
    <xf numFmtId="164" fontId="44" fillId="2" borderId="5" xfId="6" applyNumberFormat="1" applyFont="1" applyFill="1" applyBorder="1" applyAlignment="1">
      <alignment vertical="top" wrapText="1"/>
    </xf>
    <xf numFmtId="0" fontId="44" fillId="2" borderId="74" xfId="0" applyFont="1" applyFill="1" applyBorder="1" applyAlignment="1">
      <alignment vertical="top" wrapText="1"/>
    </xf>
    <xf numFmtId="0" fontId="44" fillId="2" borderId="74" xfId="5" applyFont="1" applyFill="1" applyBorder="1" applyAlignment="1">
      <alignment vertical="top" wrapText="1"/>
    </xf>
    <xf numFmtId="0" fontId="44" fillId="2" borderId="74" xfId="5" applyFont="1" applyFill="1" applyBorder="1">
      <alignment vertical="top"/>
    </xf>
    <xf numFmtId="0" fontId="44" fillId="2" borderId="68" xfId="5" applyFont="1" applyFill="1" applyBorder="1" applyAlignment="1">
      <alignment vertical="top" wrapText="1"/>
    </xf>
    <xf numFmtId="0" fontId="44" fillId="2" borderId="69" xfId="5" applyFont="1" applyFill="1" applyBorder="1">
      <alignment vertical="top"/>
    </xf>
    <xf numFmtId="0" fontId="44" fillId="2" borderId="69" xfId="0" applyFont="1" applyFill="1" applyBorder="1" applyAlignment="1">
      <alignment vertical="top" wrapText="1"/>
    </xf>
    <xf numFmtId="0" fontId="45" fillId="2" borderId="69" xfId="5" applyFont="1" applyFill="1" applyBorder="1" applyAlignment="1">
      <alignment vertical="top" wrapText="1"/>
    </xf>
    <xf numFmtId="0" fontId="44" fillId="2" borderId="70" xfId="5" applyFont="1" applyFill="1" applyBorder="1">
      <alignment vertical="top"/>
    </xf>
    <xf numFmtId="0" fontId="46" fillId="2" borderId="5" xfId="3" applyFont="1" applyFill="1" applyBorder="1" applyAlignment="1">
      <alignment horizontal="left" vertical="center" wrapText="1"/>
    </xf>
    <xf numFmtId="0" fontId="45" fillId="2" borderId="5" xfId="0" quotePrefix="1" applyFont="1" applyFill="1" applyBorder="1" applyAlignment="1">
      <alignment vertical="center" wrapText="1"/>
    </xf>
    <xf numFmtId="0" fontId="45" fillId="2" borderId="5" xfId="0" quotePrefix="1" applyFont="1" applyFill="1" applyBorder="1" applyAlignment="1">
      <alignment vertical="center"/>
    </xf>
    <xf numFmtId="0" fontId="45" fillId="2" borderId="5" xfId="0" applyFont="1" applyFill="1" applyBorder="1" applyAlignment="1">
      <alignment horizontal="justify" vertical="center" wrapText="1"/>
    </xf>
    <xf numFmtId="0" fontId="46" fillId="2" borderId="5" xfId="0" applyFont="1" applyFill="1" applyBorder="1" applyAlignment="1" applyProtection="1">
      <alignment vertical="center" wrapText="1"/>
      <protection locked="0"/>
    </xf>
    <xf numFmtId="0" fontId="45" fillId="2" borderId="5" xfId="0" applyFont="1" applyFill="1" applyBorder="1" applyAlignment="1">
      <alignment horizontal="center" vertical="center" wrapText="1"/>
    </xf>
    <xf numFmtId="0" fontId="45" fillId="2" borderId="5" xfId="3" applyFont="1" applyFill="1" applyBorder="1" applyAlignment="1">
      <alignment horizontal="left" vertical="center" wrapText="1"/>
    </xf>
    <xf numFmtId="0" fontId="45" fillId="2" borderId="69" xfId="3" applyFont="1" applyFill="1" applyBorder="1" applyAlignment="1">
      <alignment horizontal="left" vertical="center" wrapText="1"/>
    </xf>
    <xf numFmtId="0" fontId="46" fillId="2" borderId="69" xfId="0" applyFont="1" applyFill="1" applyBorder="1" applyAlignment="1" applyProtection="1">
      <alignment vertical="center" wrapText="1"/>
      <protection locked="0"/>
    </xf>
    <xf numFmtId="0" fontId="45" fillId="2" borderId="69" xfId="0" applyFont="1" applyFill="1" applyBorder="1" applyAlignment="1">
      <alignment horizontal="center" vertical="center" wrapText="1"/>
    </xf>
    <xf numFmtId="9" fontId="44" fillId="6" borderId="5" xfId="5" applyNumberFormat="1" applyFont="1" applyFill="1" applyBorder="1" applyAlignment="1">
      <alignment horizontal="center" vertical="top" wrapText="1" readingOrder="1"/>
    </xf>
    <xf numFmtId="9" fontId="44" fillId="2" borderId="5" xfId="5" applyNumberFormat="1" applyFont="1" applyFill="1" applyBorder="1" applyAlignment="1">
      <alignment vertical="top" wrapText="1" readingOrder="1"/>
    </xf>
    <xf numFmtId="9" fontId="44" fillId="2" borderId="5" xfId="5" applyNumberFormat="1" applyFont="1" applyFill="1" applyBorder="1">
      <alignment vertical="top"/>
    </xf>
    <xf numFmtId="0" fontId="9" fillId="0" borderId="5" xfId="0" applyFont="1" applyBorder="1"/>
    <xf numFmtId="0" fontId="48" fillId="2" borderId="5" xfId="3" applyFont="1" applyFill="1" applyBorder="1" applyAlignment="1">
      <alignment horizontal="left" vertical="center" wrapText="1"/>
    </xf>
    <xf numFmtId="0" fontId="47" fillId="2" borderId="5" xfId="3" applyFont="1" applyFill="1" applyBorder="1" applyAlignment="1">
      <alignment horizontal="left" vertical="center" wrapText="1"/>
    </xf>
    <xf numFmtId="0" fontId="49" fillId="2" borderId="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top"/>
    </xf>
    <xf numFmtId="0" fontId="3" fillId="0" borderId="0" xfId="0" applyNumberFormat="1" applyFont="1"/>
    <xf numFmtId="0" fontId="47" fillId="7" borderId="5" xfId="0" applyFont="1" applyFill="1" applyBorder="1" applyAlignment="1">
      <alignment horizontal="center" vertical="center" wrapText="1"/>
    </xf>
    <xf numFmtId="0" fontId="47" fillId="0" borderId="5" xfId="0" applyNumberFormat="1" applyFont="1" applyBorder="1" applyAlignment="1">
      <alignment horizontal="center" vertical="center" wrapText="1"/>
    </xf>
    <xf numFmtId="0" fontId="47" fillId="0" borderId="5" xfId="0" applyNumberFormat="1" applyFont="1" applyBorder="1" applyAlignment="1">
      <alignment horizontal="center" vertical="top" wrapText="1"/>
    </xf>
    <xf numFmtId="0" fontId="47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5" xfId="0" applyFont="1" applyBorder="1"/>
    <xf numFmtId="0" fontId="50" fillId="0" borderId="5" xfId="0" applyFont="1" applyBorder="1" applyAlignment="1">
      <alignment vertical="top"/>
    </xf>
    <xf numFmtId="0" fontId="47" fillId="0" borderId="5" xfId="0" applyFont="1" applyBorder="1" applyAlignment="1">
      <alignment vertical="top"/>
    </xf>
    <xf numFmtId="43" fontId="44" fillId="2" borderId="5" xfId="5" quotePrefix="1" applyNumberFormat="1" applyFont="1" applyFill="1" applyBorder="1" applyAlignment="1">
      <alignment horizontal="center" vertical="top" wrapText="1" readingOrder="1"/>
    </xf>
    <xf numFmtId="43" fontId="44" fillId="2" borderId="5" xfId="5" applyNumberFormat="1" applyFont="1" applyFill="1" applyBorder="1" applyAlignment="1">
      <alignment vertical="top" wrapText="1" readingOrder="1"/>
    </xf>
    <xf numFmtId="43" fontId="44" fillId="2" borderId="5" xfId="5" applyNumberFormat="1" applyFont="1" applyFill="1" applyBorder="1">
      <alignment vertical="top"/>
    </xf>
    <xf numFmtId="165" fontId="36" fillId="2" borderId="0" xfId="1" applyNumberFormat="1" applyFont="1" applyFill="1" applyAlignment="1">
      <alignment vertical="top"/>
    </xf>
    <xf numFmtId="165" fontId="37" fillId="2" borderId="0" xfId="1" applyNumberFormat="1" applyFont="1" applyFill="1" applyAlignment="1">
      <alignment horizontal="center" vertical="top" wrapText="1" readingOrder="1"/>
    </xf>
    <xf numFmtId="165" fontId="44" fillId="2" borderId="5" xfId="1" quotePrefix="1" applyNumberFormat="1" applyFont="1" applyFill="1" applyBorder="1" applyAlignment="1">
      <alignment horizontal="center" vertical="top" wrapText="1" readingOrder="1"/>
    </xf>
    <xf numFmtId="165" fontId="44" fillId="6" borderId="5" xfId="1" quotePrefix="1" applyNumberFormat="1" applyFont="1" applyFill="1" applyBorder="1" applyAlignment="1">
      <alignment horizontal="center" vertical="top" wrapText="1" readingOrder="1"/>
    </xf>
    <xf numFmtId="165" fontId="44" fillId="2" borderId="5" xfId="1" applyNumberFormat="1" applyFont="1" applyFill="1" applyBorder="1" applyAlignment="1">
      <alignment vertical="top" wrapText="1" readingOrder="1"/>
    </xf>
    <xf numFmtId="165" fontId="44" fillId="2" borderId="5" xfId="1" applyNumberFormat="1" applyFont="1" applyFill="1" applyBorder="1" applyAlignment="1">
      <alignment vertical="top" wrapText="1"/>
    </xf>
    <xf numFmtId="165" fontId="44" fillId="2" borderId="5" xfId="1" applyNumberFormat="1" applyFont="1" applyFill="1" applyBorder="1" applyAlignment="1">
      <alignment vertical="top"/>
    </xf>
    <xf numFmtId="165" fontId="44" fillId="2" borderId="69" xfId="1" applyNumberFormat="1" applyFont="1" applyFill="1" applyBorder="1" applyAlignment="1">
      <alignment vertical="top"/>
    </xf>
    <xf numFmtId="0" fontId="42" fillId="6" borderId="19" xfId="5" applyFont="1" applyFill="1" applyBorder="1" applyAlignment="1">
      <alignment horizontal="center" vertical="top" wrapText="1" readingOrder="1"/>
    </xf>
    <xf numFmtId="0" fontId="43" fillId="6" borderId="19" xfId="5" applyFont="1" applyFill="1" applyBorder="1" applyAlignment="1">
      <alignment horizontal="center" vertical="top" wrapText="1"/>
    </xf>
    <xf numFmtId="0" fontId="42" fillId="6" borderId="19" xfId="5" quotePrefix="1" applyFont="1" applyFill="1" applyBorder="1" applyAlignment="1">
      <alignment horizontal="center" vertical="top" wrapText="1" readingOrder="1"/>
    </xf>
    <xf numFmtId="165" fontId="42" fillId="6" borderId="19" xfId="1" quotePrefix="1" applyNumberFormat="1" applyFont="1" applyFill="1" applyBorder="1" applyAlignment="1">
      <alignment horizontal="center" vertical="top" wrapText="1" readingOrder="1"/>
    </xf>
    <xf numFmtId="0" fontId="42" fillId="6" borderId="64" xfId="5" quotePrefix="1" applyFont="1" applyFill="1" applyBorder="1" applyAlignment="1">
      <alignment horizontal="center" vertical="top" wrapText="1" readingOrder="1"/>
    </xf>
    <xf numFmtId="166" fontId="44" fillId="2" borderId="5" xfId="1" quotePrefix="1" applyNumberFormat="1" applyFont="1" applyFill="1" applyBorder="1" applyAlignment="1">
      <alignment horizontal="center" vertical="top" wrapText="1" readingOrder="1"/>
    </xf>
    <xf numFmtId="166" fontId="44" fillId="2" borderId="5" xfId="5" quotePrefix="1" applyNumberFormat="1" applyFont="1" applyFill="1" applyBorder="1" applyAlignment="1">
      <alignment horizontal="center" vertical="top" wrapText="1" readingOrder="1"/>
    </xf>
    <xf numFmtId="0" fontId="36" fillId="6" borderId="5" xfId="5" applyFont="1" applyFill="1" applyBorder="1">
      <alignment vertical="top"/>
    </xf>
    <xf numFmtId="166" fontId="44" fillId="2" borderId="69" xfId="5" quotePrefix="1" applyNumberFormat="1" applyFont="1" applyFill="1" applyBorder="1" applyAlignment="1">
      <alignment horizontal="center" vertical="top" wrapText="1" readingOrder="1"/>
    </xf>
    <xf numFmtId="0" fontId="44" fillId="8" borderId="73" xfId="5" applyFont="1" applyFill="1" applyBorder="1" applyAlignment="1">
      <alignment horizontal="center" vertical="top" wrapText="1" readingOrder="1"/>
    </xf>
    <xf numFmtId="0" fontId="46" fillId="8" borderId="5" xfId="0" applyFont="1" applyFill="1" applyBorder="1" applyAlignment="1" applyProtection="1">
      <alignment vertical="center" wrapText="1"/>
      <protection locked="0"/>
    </xf>
    <xf numFmtId="0" fontId="44" fillId="8" borderId="5" xfId="0" applyFont="1" applyFill="1" applyBorder="1" applyAlignment="1">
      <alignment vertical="top" wrapText="1"/>
    </xf>
    <xf numFmtId="0" fontId="36" fillId="2" borderId="0" xfId="5" applyFill="1" applyAlignment="1">
      <alignment vertical="center" wrapText="1"/>
    </xf>
    <xf numFmtId="0" fontId="37" fillId="2" borderId="0" xfId="5" applyFont="1" applyFill="1" applyAlignment="1">
      <alignment horizontal="center" vertical="center" wrapText="1"/>
    </xf>
    <xf numFmtId="0" fontId="44" fillId="2" borderId="5" xfId="5" applyFont="1" applyFill="1" applyBorder="1" applyAlignment="1">
      <alignment horizontal="center" vertical="center" wrapText="1"/>
    </xf>
    <xf numFmtId="0" fontId="44" fillId="6" borderId="5" xfId="5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vertical="center" wrapText="1"/>
    </xf>
    <xf numFmtId="0" fontId="44" fillId="2" borderId="5" xfId="5" applyFont="1" applyFill="1" applyBorder="1" applyAlignment="1">
      <alignment vertical="center" wrapText="1"/>
    </xf>
    <xf numFmtId="0" fontId="44" fillId="8" borderId="5" xfId="5" applyFont="1" applyFill="1" applyBorder="1">
      <alignment vertical="top"/>
    </xf>
    <xf numFmtId="0" fontId="45" fillId="8" borderId="5" xfId="3" applyFont="1" applyFill="1" applyBorder="1" applyAlignment="1">
      <alignment horizontal="left" vertical="center" wrapText="1"/>
    </xf>
    <xf numFmtId="0" fontId="46" fillId="8" borderId="5" xfId="0" applyFont="1" applyFill="1" applyBorder="1" applyAlignment="1" applyProtection="1">
      <alignment horizontal="center" vertical="center" wrapText="1"/>
      <protection locked="0"/>
    </xf>
    <xf numFmtId="0" fontId="44" fillId="9" borderId="73" xfId="5" applyFont="1" applyFill="1" applyBorder="1" applyAlignment="1">
      <alignment horizontal="center" vertical="top" wrapText="1" readingOrder="1"/>
    </xf>
    <xf numFmtId="0" fontId="44" fillId="9" borderId="5" xfId="5" applyFont="1" applyFill="1" applyBorder="1" applyAlignment="1">
      <alignment vertical="top" wrapText="1" readingOrder="1"/>
    </xf>
    <xf numFmtId="0" fontId="46" fillId="9" borderId="5" xfId="0" applyFont="1" applyFill="1" applyBorder="1" applyAlignment="1" applyProtection="1">
      <alignment vertical="center" wrapText="1"/>
      <protection locked="0"/>
    </xf>
    <xf numFmtId="0" fontId="46" fillId="9" borderId="5" xfId="3" applyFont="1" applyFill="1" applyBorder="1" applyAlignment="1">
      <alignment horizontal="left" vertical="center" wrapText="1"/>
    </xf>
    <xf numFmtId="0" fontId="45" fillId="9" borderId="5" xfId="0" quotePrefix="1" applyFont="1" applyFill="1" applyBorder="1" applyAlignment="1">
      <alignment vertical="center" wrapText="1"/>
    </xf>
    <xf numFmtId="9" fontId="44" fillId="9" borderId="5" xfId="5" applyNumberFormat="1" applyFont="1" applyFill="1" applyBorder="1" applyAlignment="1">
      <alignment vertical="top" wrapText="1" readingOrder="1"/>
    </xf>
    <xf numFmtId="0" fontId="46" fillId="2" borderId="22" xfId="0" applyFont="1" applyFill="1" applyBorder="1" applyAlignment="1" applyProtection="1">
      <alignment vertical="center" wrapText="1"/>
      <protection locked="0"/>
    </xf>
    <xf numFmtId="0" fontId="46" fillId="2" borderId="11" xfId="0" applyFont="1" applyFill="1" applyBorder="1" applyAlignment="1" applyProtection="1">
      <alignment vertical="center" wrapText="1"/>
      <protection locked="0"/>
    </xf>
    <xf numFmtId="0" fontId="44" fillId="10" borderId="73" xfId="5" applyFont="1" applyFill="1" applyBorder="1" applyAlignment="1">
      <alignment horizontal="center" vertical="top" wrapText="1" readingOrder="1"/>
    </xf>
    <xf numFmtId="0" fontId="44" fillId="10" borderId="5" xfId="5" applyFont="1" applyFill="1" applyBorder="1">
      <alignment vertical="top"/>
    </xf>
    <xf numFmtId="0" fontId="46" fillId="10" borderId="19" xfId="0" applyFont="1" applyFill="1" applyBorder="1" applyAlignment="1" applyProtection="1">
      <alignment vertical="center" wrapText="1"/>
      <protection locked="0"/>
    </xf>
    <xf numFmtId="0" fontId="46" fillId="10" borderId="5" xfId="3" applyFont="1" applyFill="1" applyBorder="1" applyAlignment="1">
      <alignment horizontal="left" vertical="center" wrapText="1"/>
    </xf>
    <xf numFmtId="0" fontId="44" fillId="10" borderId="5" xfId="0" applyFont="1" applyFill="1" applyBorder="1" applyAlignment="1">
      <alignment vertical="top" wrapText="1"/>
    </xf>
    <xf numFmtId="0" fontId="46" fillId="10" borderId="5" xfId="0" applyFont="1" applyFill="1" applyBorder="1" applyAlignment="1" applyProtection="1">
      <alignment vertical="center" wrapText="1"/>
      <protection locked="0"/>
    </xf>
    <xf numFmtId="0" fontId="44" fillId="10" borderId="5" xfId="5" applyFont="1" applyFill="1" applyBorder="1" applyAlignment="1">
      <alignment vertical="top" wrapText="1"/>
    </xf>
    <xf numFmtId="0" fontId="44" fillId="2" borderId="22" xfId="5" applyFont="1" applyFill="1" applyBorder="1">
      <alignment vertical="top"/>
    </xf>
    <xf numFmtId="0" fontId="44" fillId="2" borderId="11" xfId="5" applyFont="1" applyFill="1" applyBorder="1">
      <alignment vertical="top"/>
    </xf>
    <xf numFmtId="0" fontId="36" fillId="2" borderId="0" xfId="5" applyFill="1" applyAlignment="1">
      <alignment horizontal="left" vertical="top" wrapText="1"/>
    </xf>
    <xf numFmtId="0" fontId="42" fillId="6" borderId="50" xfId="5" applyFont="1" applyFill="1" applyBorder="1" applyAlignment="1">
      <alignment horizontal="left" vertical="top" wrapText="1" readingOrder="1"/>
    </xf>
    <xf numFmtId="0" fontId="44" fillId="2" borderId="55" xfId="5" applyFont="1" applyFill="1" applyBorder="1" applyAlignment="1">
      <alignment horizontal="left" vertical="top" wrapText="1" readingOrder="1"/>
    </xf>
    <xf numFmtId="0" fontId="44" fillId="2" borderId="55" xfId="5" applyFont="1" applyFill="1" applyBorder="1" applyAlignment="1">
      <alignment horizontal="left" vertical="top" wrapText="1"/>
    </xf>
    <xf numFmtId="0" fontId="44" fillId="6" borderId="55" xfId="5" applyFont="1" applyFill="1" applyBorder="1" applyAlignment="1">
      <alignment horizontal="left" vertical="top" wrapText="1" readingOrder="1"/>
    </xf>
    <xf numFmtId="0" fontId="46" fillId="2" borderId="55" xfId="3" applyFont="1" applyFill="1" applyBorder="1" applyAlignment="1">
      <alignment horizontal="left" vertical="top" wrapText="1"/>
    </xf>
    <xf numFmtId="0" fontId="36" fillId="2" borderId="0" xfId="5" applyFill="1" applyBorder="1" applyAlignment="1">
      <alignment horizontal="right" vertical="top" wrapText="1"/>
    </xf>
    <xf numFmtId="0" fontId="42" fillId="6" borderId="57" xfId="5" applyFont="1" applyFill="1" applyBorder="1" applyAlignment="1">
      <alignment horizontal="right" vertical="top" wrapText="1" readingOrder="1"/>
    </xf>
    <xf numFmtId="0" fontId="42" fillId="6" borderId="22" xfId="5" applyFont="1" applyFill="1" applyBorder="1" applyAlignment="1">
      <alignment horizontal="right" vertical="top" wrapText="1" readingOrder="1"/>
    </xf>
    <xf numFmtId="0" fontId="42" fillId="6" borderId="11" xfId="5" applyFont="1" applyFill="1" applyBorder="1" applyAlignment="1">
      <alignment horizontal="right" vertical="top" wrapText="1" readingOrder="1"/>
    </xf>
    <xf numFmtId="0" fontId="42" fillId="6" borderId="35" xfId="5" applyFont="1" applyFill="1" applyBorder="1" applyAlignment="1">
      <alignment horizontal="right" vertical="top" wrapText="1" readingOrder="1"/>
    </xf>
    <xf numFmtId="0" fontId="44" fillId="2" borderId="54" xfId="5" applyFont="1" applyFill="1" applyBorder="1" applyAlignment="1">
      <alignment horizontal="right" vertical="top" wrapText="1" readingOrder="1"/>
    </xf>
    <xf numFmtId="0" fontId="44" fillId="2" borderId="54" xfId="5" applyFont="1" applyFill="1" applyBorder="1" applyAlignment="1">
      <alignment horizontal="right" vertical="top"/>
    </xf>
    <xf numFmtId="0" fontId="44" fillId="6" borderId="54" xfId="5" applyFont="1" applyFill="1" applyBorder="1" applyAlignment="1">
      <alignment horizontal="right" vertical="top" wrapText="1" readingOrder="1"/>
    </xf>
    <xf numFmtId="0" fontId="44" fillId="2" borderId="54" xfId="0" applyFont="1" applyFill="1" applyBorder="1" applyAlignment="1">
      <alignment horizontal="right" vertical="top" wrapText="1"/>
    </xf>
    <xf numFmtId="0" fontId="45" fillId="2" borderId="55" xfId="0" quotePrefix="1" applyFont="1" applyFill="1" applyBorder="1" applyAlignment="1">
      <alignment horizontal="left" vertical="top"/>
    </xf>
    <xf numFmtId="0" fontId="45" fillId="2" borderId="55" xfId="0" quotePrefix="1" applyFont="1" applyFill="1" applyBorder="1" applyAlignment="1">
      <alignment horizontal="left" vertical="top" wrapText="1"/>
    </xf>
    <xf numFmtId="0" fontId="46" fillId="2" borderId="55" xfId="0" applyFont="1" applyFill="1" applyBorder="1" applyAlignment="1" applyProtection="1">
      <alignment horizontal="left" vertical="top" wrapText="1"/>
      <protection locked="0"/>
    </xf>
    <xf numFmtId="0" fontId="44" fillId="2" borderId="5" xfId="5" applyFont="1" applyFill="1" applyBorder="1" applyAlignment="1">
      <alignment horizontal="right" vertical="top" wrapText="1"/>
    </xf>
    <xf numFmtId="0" fontId="36" fillId="2" borderId="0" xfId="5" applyFill="1" applyAlignment="1">
      <alignment horizontal="center" vertical="top"/>
    </xf>
    <xf numFmtId="0" fontId="44" fillId="2" borderId="49" xfId="0" applyFont="1" applyFill="1" applyBorder="1" applyAlignment="1">
      <alignment vertical="top" wrapText="1"/>
    </xf>
    <xf numFmtId="0" fontId="44" fillId="2" borderId="49" xfId="0" applyFont="1" applyFill="1" applyBorder="1" applyAlignment="1">
      <alignment horizontal="right" vertical="top" wrapText="1"/>
    </xf>
    <xf numFmtId="0" fontId="45" fillId="2" borderId="49" xfId="0" quotePrefix="1" applyFont="1" applyFill="1" applyBorder="1" applyAlignment="1">
      <alignment horizontal="left" vertical="top"/>
    </xf>
    <xf numFmtId="0" fontId="44" fillId="2" borderId="50" xfId="5" applyFont="1" applyFill="1" applyBorder="1">
      <alignment vertical="top"/>
    </xf>
    <xf numFmtId="0" fontId="44" fillId="2" borderId="55" xfId="0" applyFont="1" applyFill="1" applyBorder="1" applyAlignment="1">
      <alignment vertical="top" wrapText="1"/>
    </xf>
    <xf numFmtId="0" fontId="44" fillId="2" borderId="80" xfId="5" applyFont="1" applyFill="1" applyBorder="1" applyAlignment="1">
      <alignment horizontal="center" vertical="top" wrapText="1" readingOrder="1"/>
    </xf>
    <xf numFmtId="0" fontId="44" fillId="2" borderId="19" xfId="5" applyFont="1" applyFill="1" applyBorder="1">
      <alignment vertical="top"/>
    </xf>
    <xf numFmtId="0" fontId="44" fillId="2" borderId="62" xfId="5" applyFont="1" applyFill="1" applyBorder="1" applyAlignment="1">
      <alignment horizontal="center" vertical="top" wrapText="1" readingOrder="1"/>
    </xf>
    <xf numFmtId="0" fontId="44" fillId="2" borderId="66" xfId="5" applyFont="1" applyFill="1" applyBorder="1" applyAlignment="1">
      <alignment horizontal="center" vertical="top" wrapText="1" readingOrder="1"/>
    </xf>
    <xf numFmtId="0" fontId="44" fillId="2" borderId="76" xfId="0" applyFont="1" applyFill="1" applyBorder="1" applyAlignment="1">
      <alignment vertical="top" wrapText="1"/>
    </xf>
    <xf numFmtId="0" fontId="36" fillId="2" borderId="0" xfId="5" applyFill="1" applyAlignment="1">
      <alignment vertical="top"/>
    </xf>
    <xf numFmtId="0" fontId="38" fillId="2" borderId="0" xfId="5" applyFont="1" applyFill="1" applyBorder="1" applyAlignment="1">
      <alignment vertical="top"/>
    </xf>
    <xf numFmtId="0" fontId="46" fillId="2" borderId="19" xfId="0" applyFont="1" applyFill="1" applyBorder="1" applyAlignment="1" applyProtection="1">
      <alignment vertical="top" wrapText="1"/>
      <protection locked="0"/>
    </xf>
    <xf numFmtId="0" fontId="46" fillId="2" borderId="11" xfId="0" applyFont="1" applyFill="1" applyBorder="1" applyAlignment="1" applyProtection="1">
      <alignment vertical="top" wrapText="1"/>
      <protection locked="0"/>
    </xf>
    <xf numFmtId="0" fontId="46" fillId="2" borderId="5" xfId="0" applyFont="1" applyFill="1" applyBorder="1" applyAlignment="1" applyProtection="1">
      <alignment vertical="top" wrapText="1"/>
      <protection locked="0"/>
    </xf>
    <xf numFmtId="0" fontId="46" fillId="2" borderId="19" xfId="3" applyFont="1" applyFill="1" applyBorder="1" applyAlignment="1">
      <alignment horizontal="left" vertical="top" wrapText="1"/>
    </xf>
    <xf numFmtId="0" fontId="46" fillId="2" borderId="11" xfId="3" applyFont="1" applyFill="1" applyBorder="1" applyAlignment="1">
      <alignment horizontal="left" vertical="top" wrapText="1"/>
    </xf>
    <xf numFmtId="0" fontId="46" fillId="2" borderId="50" xfId="3" applyFont="1" applyFill="1" applyBorder="1" applyAlignment="1">
      <alignment horizontal="left" vertical="top" wrapText="1"/>
    </xf>
    <xf numFmtId="0" fontId="46" fillId="2" borderId="51" xfId="3" applyFont="1" applyFill="1" applyBorder="1" applyAlignment="1">
      <alignment horizontal="left" vertical="top" wrapText="1"/>
    </xf>
    <xf numFmtId="0" fontId="45" fillId="2" borderId="5" xfId="3" applyFont="1" applyFill="1" applyBorder="1" applyAlignment="1">
      <alignment horizontal="left" vertical="top" wrapText="1"/>
    </xf>
    <xf numFmtId="0" fontId="36" fillId="2" borderId="49" xfId="5" applyFill="1" applyBorder="1" applyAlignment="1">
      <alignment vertical="top"/>
    </xf>
    <xf numFmtId="0" fontId="45" fillId="2" borderId="19" xfId="3" applyFont="1" applyFill="1" applyBorder="1" applyAlignment="1">
      <alignment horizontal="left" vertical="top" wrapText="1"/>
    </xf>
    <xf numFmtId="0" fontId="36" fillId="2" borderId="0" xfId="5" applyFill="1" applyBorder="1" applyAlignment="1">
      <alignment vertical="top"/>
    </xf>
    <xf numFmtId="0" fontId="45" fillId="2" borderId="22" xfId="3" applyFont="1" applyFill="1" applyBorder="1" applyAlignment="1">
      <alignment horizontal="left" vertical="top" wrapText="1"/>
    </xf>
    <xf numFmtId="0" fontId="36" fillId="2" borderId="51" xfId="5" applyFill="1" applyBorder="1" applyAlignment="1">
      <alignment vertical="top"/>
    </xf>
    <xf numFmtId="0" fontId="45" fillId="2" borderId="11" xfId="3" applyFont="1" applyFill="1" applyBorder="1" applyAlignment="1">
      <alignment horizontal="left" vertical="top" wrapText="1"/>
    </xf>
    <xf numFmtId="0" fontId="45" fillId="2" borderId="79" xfId="0" applyFont="1" applyFill="1" applyBorder="1" applyAlignment="1">
      <alignment horizontal="center" vertical="center" wrapText="1"/>
    </xf>
    <xf numFmtId="9" fontId="44" fillId="2" borderId="74" xfId="5" applyNumberFormat="1" applyFont="1" applyFill="1" applyBorder="1">
      <alignment vertical="top"/>
    </xf>
    <xf numFmtId="9" fontId="44" fillId="2" borderId="70" xfId="5" applyNumberFormat="1" applyFont="1" applyFill="1" applyBorder="1">
      <alignment vertical="top"/>
    </xf>
    <xf numFmtId="0" fontId="36" fillId="2" borderId="69" xfId="5" applyFill="1" applyBorder="1">
      <alignment vertical="top"/>
    </xf>
    <xf numFmtId="0" fontId="36" fillId="2" borderId="69" xfId="5" applyFill="1" applyBorder="1" applyAlignment="1">
      <alignment vertical="top" wrapText="1"/>
    </xf>
    <xf numFmtId="0" fontId="44" fillId="2" borderId="80" xfId="5" applyFont="1" applyFill="1" applyBorder="1" applyAlignment="1">
      <alignment horizontal="center" vertical="top" wrapText="1"/>
    </xf>
    <xf numFmtId="0" fontId="36" fillId="2" borderId="81" xfId="5" applyFill="1" applyBorder="1" applyAlignment="1">
      <alignment horizontal="center" vertical="top"/>
    </xf>
    <xf numFmtId="0" fontId="36" fillId="2" borderId="82" xfId="5" applyFill="1" applyBorder="1">
      <alignment vertical="top"/>
    </xf>
    <xf numFmtId="0" fontId="36" fillId="2" borderId="82" xfId="5" applyFill="1" applyBorder="1" applyAlignment="1">
      <alignment vertical="top"/>
    </xf>
    <xf numFmtId="0" fontId="44" fillId="2" borderId="19" xfId="5" applyFont="1" applyFill="1" applyBorder="1" applyAlignment="1">
      <alignment vertical="top" wrapText="1" readingOrder="1"/>
    </xf>
    <xf numFmtId="0" fontId="38" fillId="2" borderId="49" xfId="5" applyFont="1" applyFill="1" applyBorder="1" applyAlignment="1">
      <alignment vertical="top" wrapText="1" readingOrder="1"/>
    </xf>
    <xf numFmtId="0" fontId="44" fillId="2" borderId="11" xfId="5" applyFont="1" applyFill="1" applyBorder="1" applyAlignment="1">
      <alignment vertical="top" wrapText="1" readingOrder="1"/>
    </xf>
    <xf numFmtId="0" fontId="38" fillId="2" borderId="51" xfId="5" applyFont="1" applyFill="1" applyBorder="1" applyAlignment="1">
      <alignment vertical="top" wrapText="1" readingOrder="1"/>
    </xf>
    <xf numFmtId="164" fontId="36" fillId="2" borderId="0" xfId="1" applyNumberFormat="1" applyFont="1" applyFill="1" applyAlignment="1">
      <alignment horizontal="center" vertical="top" wrapText="1"/>
    </xf>
    <xf numFmtId="164" fontId="38" fillId="2" borderId="0" xfId="1" applyNumberFormat="1" applyFont="1" applyFill="1" applyAlignment="1">
      <alignment horizontal="center" vertical="top" wrapText="1" readingOrder="1"/>
    </xf>
    <xf numFmtId="164" fontId="42" fillId="6" borderId="50" xfId="1" applyNumberFormat="1" applyFont="1" applyFill="1" applyBorder="1" applyAlignment="1">
      <alignment horizontal="center" vertical="top" wrapText="1" readingOrder="1"/>
    </xf>
    <xf numFmtId="164" fontId="42" fillId="6" borderId="53" xfId="1" applyNumberFormat="1" applyFont="1" applyFill="1" applyBorder="1" applyAlignment="1">
      <alignment horizontal="center" vertical="top" wrapText="1" readingOrder="1"/>
    </xf>
    <xf numFmtId="164" fontId="42" fillId="6" borderId="52" xfId="1" applyNumberFormat="1" applyFont="1" applyFill="1" applyBorder="1" applyAlignment="1">
      <alignment horizontal="center" vertical="top" wrapText="1" readingOrder="1"/>
    </xf>
    <xf numFmtId="164" fontId="44" fillId="2" borderId="55" xfId="1" applyNumberFormat="1" applyFont="1" applyFill="1" applyBorder="1" applyAlignment="1">
      <alignment horizontal="center" vertical="top" wrapText="1" readingOrder="1"/>
    </xf>
    <xf numFmtId="164" fontId="44" fillId="2" borderId="55" xfId="1" applyNumberFormat="1" applyFont="1" applyFill="1" applyBorder="1" applyAlignment="1">
      <alignment horizontal="center" vertical="top" wrapText="1"/>
    </xf>
    <xf numFmtId="164" fontId="44" fillId="6" borderId="55" xfId="1" applyNumberFormat="1" applyFont="1" applyFill="1" applyBorder="1" applyAlignment="1">
      <alignment horizontal="center" vertical="top" wrapText="1" readingOrder="1"/>
    </xf>
    <xf numFmtId="164" fontId="46" fillId="2" borderId="55" xfId="1" applyNumberFormat="1" applyFont="1" applyFill="1" applyBorder="1" applyAlignment="1">
      <alignment horizontal="center" vertical="top" wrapText="1"/>
    </xf>
    <xf numFmtId="164" fontId="45" fillId="2" borderId="55" xfId="1" quotePrefix="1" applyNumberFormat="1" applyFont="1" applyFill="1" applyBorder="1" applyAlignment="1">
      <alignment horizontal="center" vertical="top"/>
    </xf>
    <xf numFmtId="164" fontId="45" fillId="2" borderId="55" xfId="1" quotePrefix="1" applyNumberFormat="1" applyFont="1" applyFill="1" applyBorder="1" applyAlignment="1">
      <alignment horizontal="center" vertical="top" wrapText="1"/>
    </xf>
    <xf numFmtId="164" fontId="45" fillId="2" borderId="5" xfId="1" quotePrefix="1" applyNumberFormat="1" applyFont="1" applyFill="1" applyBorder="1" applyAlignment="1">
      <alignment horizontal="center" vertical="top"/>
    </xf>
    <xf numFmtId="164" fontId="46" fillId="2" borderId="55" xfId="1" applyNumberFormat="1" applyFont="1" applyFill="1" applyBorder="1" applyAlignment="1" applyProtection="1">
      <alignment horizontal="center" vertical="top" wrapText="1"/>
      <protection locked="0"/>
    </xf>
    <xf numFmtId="164" fontId="45" fillId="2" borderId="54" xfId="1" quotePrefix="1" applyNumberFormat="1" applyFont="1" applyFill="1" applyBorder="1" applyAlignment="1">
      <alignment horizontal="center" vertical="top" wrapText="1"/>
    </xf>
    <xf numFmtId="164" fontId="45" fillId="2" borderId="78" xfId="1" quotePrefix="1" applyNumberFormat="1" applyFont="1" applyFill="1" applyBorder="1" applyAlignment="1">
      <alignment horizontal="center" vertical="top" wrapText="1"/>
    </xf>
    <xf numFmtId="164" fontId="51" fillId="0" borderId="5" xfId="1" applyNumberFormat="1" applyFont="1" applyFill="1" applyBorder="1"/>
    <xf numFmtId="0" fontId="36" fillId="2" borderId="83" xfId="5" applyFill="1" applyBorder="1" applyAlignment="1">
      <alignment horizontal="right" vertical="top" wrapText="1"/>
    </xf>
    <xf numFmtId="0" fontId="45" fillId="2" borderId="84" xfId="0" quotePrefix="1" applyFont="1" applyFill="1" applyBorder="1" applyAlignment="1">
      <alignment horizontal="left" vertical="top" wrapText="1"/>
    </xf>
    <xf numFmtId="0" fontId="52" fillId="2" borderId="0" xfId="0" applyFont="1" applyFill="1"/>
    <xf numFmtId="0" fontId="52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left"/>
    </xf>
    <xf numFmtId="0" fontId="52" fillId="2" borderId="0" xfId="0" applyFont="1" applyFill="1" applyAlignment="1">
      <alignment wrapText="1"/>
    </xf>
    <xf numFmtId="0" fontId="52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/>
    </xf>
    <xf numFmtId="0" fontId="52" fillId="9" borderId="0" xfId="0" applyFont="1" applyFill="1" applyAlignment="1">
      <alignment vertical="center"/>
    </xf>
    <xf numFmtId="0" fontId="52" fillId="2" borderId="0" xfId="0" applyFont="1" applyFill="1" applyAlignment="1">
      <alignment vertical="center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52" fillId="2" borderId="35" xfId="0" applyFont="1" applyFill="1" applyBorder="1"/>
    <xf numFmtId="0" fontId="52" fillId="2" borderId="85" xfId="0" applyFont="1" applyFill="1" applyBorder="1"/>
    <xf numFmtId="0" fontId="52" fillId="4" borderId="5" xfId="0" applyFont="1" applyFill="1" applyBorder="1" applyAlignment="1">
      <alignment horizontal="center" vertical="center" wrapText="1"/>
    </xf>
    <xf numFmtId="0" fontId="52" fillId="4" borderId="6" xfId="0" applyFont="1" applyFill="1" applyBorder="1" applyAlignment="1">
      <alignment horizontal="center" vertical="center" wrapText="1"/>
    </xf>
    <xf numFmtId="0" fontId="52" fillId="4" borderId="88" xfId="0" applyFont="1" applyFill="1" applyBorder="1" applyAlignment="1">
      <alignment horizontal="center" vertical="center"/>
    </xf>
    <xf numFmtId="0" fontId="52" fillId="4" borderId="4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left"/>
    </xf>
    <xf numFmtId="0" fontId="52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 wrapText="1"/>
    </xf>
    <xf numFmtId="0" fontId="52" fillId="4" borderId="6" xfId="0" applyFont="1" applyFill="1" applyBorder="1" applyAlignment="1">
      <alignment horizontal="center"/>
    </xf>
    <xf numFmtId="0" fontId="52" fillId="9" borderId="5" xfId="0" quotePrefix="1" applyFont="1" applyFill="1" applyBorder="1" applyAlignment="1">
      <alignment vertical="center" wrapText="1"/>
    </xf>
    <xf numFmtId="0" fontId="53" fillId="2" borderId="35" xfId="0" applyFont="1" applyFill="1" applyBorder="1" applyAlignment="1" applyProtection="1">
      <alignment horizontal="left" vertical="center" wrapText="1"/>
      <protection locked="0"/>
    </xf>
    <xf numFmtId="0" fontId="53" fillId="2" borderId="55" xfId="3" applyFont="1" applyFill="1" applyBorder="1" applyAlignment="1">
      <alignment horizontal="left" vertical="top" wrapText="1"/>
    </xf>
    <xf numFmtId="0" fontId="53" fillId="2" borderId="34" xfId="0" applyFont="1" applyFill="1" applyBorder="1" applyAlignment="1" applyProtection="1">
      <alignment horizontal="left" vertical="center" wrapText="1"/>
      <protection locked="0"/>
    </xf>
    <xf numFmtId="0" fontId="53" fillId="2" borderId="35" xfId="0" applyFont="1" applyFill="1" applyBorder="1" applyAlignment="1" applyProtection="1">
      <alignment vertical="center" wrapText="1"/>
      <protection locked="0"/>
    </xf>
    <xf numFmtId="0" fontId="52" fillId="2" borderId="55" xfId="0" quotePrefix="1" applyFont="1" applyFill="1" applyBorder="1" applyAlignment="1">
      <alignment horizontal="left" vertical="top" wrapText="1"/>
    </xf>
    <xf numFmtId="0" fontId="53" fillId="2" borderId="32" xfId="0" applyFont="1" applyFill="1" applyBorder="1" applyAlignment="1" applyProtection="1">
      <alignment vertical="center" wrapText="1"/>
      <protection locked="0"/>
    </xf>
    <xf numFmtId="0" fontId="53" fillId="2" borderId="34" xfId="0" applyFont="1" applyFill="1" applyBorder="1" applyAlignment="1" applyProtection="1">
      <alignment vertical="center" wrapText="1"/>
      <protection locked="0"/>
    </xf>
    <xf numFmtId="0" fontId="52" fillId="2" borderId="49" xfId="0" quotePrefix="1" applyFont="1" applyFill="1" applyBorder="1" applyAlignment="1">
      <alignment horizontal="left" vertical="top" wrapText="1"/>
    </xf>
    <xf numFmtId="0" fontId="53" fillId="9" borderId="5" xfId="0" applyFont="1" applyFill="1" applyBorder="1" applyAlignment="1" applyProtection="1">
      <alignment vertical="center" wrapText="1"/>
      <protection locked="0"/>
    </xf>
    <xf numFmtId="0" fontId="53" fillId="2" borderId="55" xfId="0" applyFont="1" applyFill="1" applyBorder="1" applyAlignment="1" applyProtection="1">
      <alignment horizontal="left" vertical="top" wrapText="1"/>
      <protection locked="0"/>
    </xf>
    <xf numFmtId="0" fontId="54" fillId="2" borderId="55" xfId="5" applyFont="1" applyFill="1" applyBorder="1" applyAlignment="1">
      <alignment horizontal="left" vertical="top" wrapText="1"/>
    </xf>
    <xf numFmtId="0" fontId="52" fillId="2" borderId="50" xfId="0" quotePrefix="1" applyFont="1" applyFill="1" applyBorder="1" applyAlignment="1">
      <alignment horizontal="left" vertical="top" wrapText="1"/>
    </xf>
    <xf numFmtId="0" fontId="52" fillId="2" borderId="8" xfId="0" quotePrefix="1" applyFont="1" applyFill="1" applyBorder="1" applyAlignment="1">
      <alignment horizontal="left" vertical="top" wrapText="1"/>
    </xf>
    <xf numFmtId="0" fontId="52" fillId="2" borderId="90" xfId="0" applyFont="1" applyFill="1" applyBorder="1" applyAlignment="1">
      <alignment horizontal="left" vertical="top" wrapText="1"/>
    </xf>
    <xf numFmtId="0" fontId="52" fillId="2" borderId="0" xfId="0" applyFont="1" applyFill="1" applyAlignment="1">
      <alignment horizontal="left" vertical="top"/>
    </xf>
    <xf numFmtId="0" fontId="53" fillId="2" borderId="52" xfId="0" applyFont="1" applyFill="1" applyBorder="1" applyAlignment="1" applyProtection="1">
      <alignment horizontal="left" vertical="top" wrapText="1"/>
      <protection locked="0"/>
    </xf>
    <xf numFmtId="0" fontId="52" fillId="2" borderId="52" xfId="0" applyFont="1" applyFill="1" applyBorder="1" applyAlignment="1">
      <alignment horizontal="left" vertical="top" wrapText="1"/>
    </xf>
    <xf numFmtId="0" fontId="52" fillId="9" borderId="5" xfId="0" applyFont="1" applyFill="1" applyBorder="1" applyAlignment="1">
      <alignment horizontal="left" vertical="top" wrapText="1"/>
    </xf>
    <xf numFmtId="0" fontId="53" fillId="9" borderId="5" xfId="0" applyFont="1" applyFill="1" applyBorder="1" applyAlignment="1" applyProtection="1">
      <alignment horizontal="left" vertical="top" wrapText="1"/>
      <protection locked="0"/>
    </xf>
    <xf numFmtId="0" fontId="53" fillId="9" borderId="5" xfId="0" applyNumberFormat="1" applyFont="1" applyFill="1" applyBorder="1" applyAlignment="1" applyProtection="1">
      <alignment horizontal="left" vertical="top" wrapText="1"/>
      <protection locked="0"/>
    </xf>
    <xf numFmtId="0" fontId="52" fillId="0" borderId="19" xfId="0" applyFont="1" applyBorder="1" applyAlignment="1">
      <alignment horizontal="left" vertical="top" wrapText="1"/>
    </xf>
    <xf numFmtId="43" fontId="52" fillId="2" borderId="0" xfId="1" applyFont="1" applyFill="1"/>
    <xf numFmtId="43" fontId="52" fillId="4" borderId="5" xfId="1" applyFont="1" applyFill="1" applyBorder="1" applyAlignment="1">
      <alignment horizontal="center"/>
    </xf>
    <xf numFmtId="43" fontId="52" fillId="9" borderId="5" xfId="1" applyFont="1" applyFill="1" applyBorder="1" applyAlignment="1">
      <alignment vertical="center"/>
    </xf>
    <xf numFmtId="43" fontId="52" fillId="0" borderId="11" xfId="1" applyFont="1" applyBorder="1" applyAlignment="1">
      <alignment horizontal="left" vertical="top" wrapText="1"/>
    </xf>
    <xf numFmtId="43" fontId="53" fillId="9" borderId="5" xfId="1" applyFont="1" applyFill="1" applyBorder="1" applyAlignment="1" applyProtection="1">
      <alignment horizontal="left" vertical="top" wrapText="1"/>
      <protection locked="0"/>
    </xf>
    <xf numFmtId="43" fontId="52" fillId="0" borderId="19" xfId="1" applyFont="1" applyBorder="1" applyAlignment="1">
      <alignment horizontal="left" vertical="top" wrapText="1"/>
    </xf>
    <xf numFmtId="43" fontId="53" fillId="2" borderId="19" xfId="1" applyFont="1" applyFill="1" applyBorder="1" applyAlignment="1" applyProtection="1">
      <alignment horizontal="center" vertical="top" wrapText="1"/>
      <protection locked="0"/>
    </xf>
    <xf numFmtId="43" fontId="52" fillId="9" borderId="5" xfId="1" applyFont="1" applyFill="1" applyBorder="1" applyAlignment="1">
      <alignment vertical="top"/>
    </xf>
    <xf numFmtId="0" fontId="53" fillId="0" borderId="50" xfId="3" applyFont="1" applyFill="1" applyBorder="1" applyAlignment="1">
      <alignment horizontal="left" vertical="top" wrapText="1"/>
    </xf>
    <xf numFmtId="0" fontId="53" fillId="0" borderId="52" xfId="3" applyFont="1" applyFill="1" applyBorder="1" applyAlignment="1">
      <alignment horizontal="left" vertical="top" wrapText="1"/>
    </xf>
    <xf numFmtId="0" fontId="52" fillId="0" borderId="22" xfId="0" applyFont="1" applyBorder="1" applyAlignment="1">
      <alignment vertical="top" wrapText="1"/>
    </xf>
    <xf numFmtId="0" fontId="52" fillId="0" borderId="30" xfId="0" applyFont="1" applyBorder="1" applyAlignment="1">
      <alignment vertical="top" wrapText="1"/>
    </xf>
    <xf numFmtId="0" fontId="53" fillId="2" borderId="50" xfId="0" applyFont="1" applyFill="1" applyBorder="1" applyAlignment="1" applyProtection="1">
      <alignment horizontal="left" vertical="top" wrapText="1"/>
      <protection locked="0"/>
    </xf>
    <xf numFmtId="0" fontId="52" fillId="0" borderId="19" xfId="0" applyFont="1" applyBorder="1" applyAlignment="1">
      <alignment vertical="top" wrapText="1"/>
    </xf>
    <xf numFmtId="43" fontId="52" fillId="9" borderId="6" xfId="1" applyFont="1" applyFill="1" applyBorder="1" applyAlignment="1">
      <alignment vertical="center"/>
    </xf>
    <xf numFmtId="43" fontId="52" fillId="0" borderId="12" xfId="1" applyFont="1" applyBorder="1" applyAlignment="1">
      <alignment horizontal="left" vertical="top" wrapText="1"/>
    </xf>
    <xf numFmtId="43" fontId="53" fillId="9" borderId="6" xfId="1" applyFont="1" applyFill="1" applyBorder="1" applyAlignment="1" applyProtection="1">
      <alignment horizontal="left" vertical="top" wrapText="1"/>
      <protection locked="0"/>
    </xf>
    <xf numFmtId="43" fontId="53" fillId="2" borderId="24" xfId="1" applyFont="1" applyFill="1" applyBorder="1" applyAlignment="1" applyProtection="1">
      <alignment horizontal="center" vertical="top" wrapText="1"/>
      <protection locked="0"/>
    </xf>
    <xf numFmtId="43" fontId="52" fillId="0" borderId="24" xfId="1" applyFont="1" applyBorder="1" applyAlignment="1">
      <alignment horizontal="left" vertical="top" wrapText="1"/>
    </xf>
    <xf numFmtId="0" fontId="52" fillId="0" borderId="11" xfId="0" applyFont="1" applyBorder="1" applyAlignment="1">
      <alignment vertical="top" wrapText="1"/>
    </xf>
    <xf numFmtId="0" fontId="53" fillId="2" borderId="19" xfId="0" applyFont="1" applyFill="1" applyBorder="1" applyAlignment="1" applyProtection="1">
      <alignment vertical="top" wrapText="1"/>
      <protection locked="0"/>
    </xf>
    <xf numFmtId="0" fontId="53" fillId="2" borderId="19" xfId="0" applyNumberFormat="1" applyFont="1" applyFill="1" applyBorder="1" applyAlignment="1" applyProtection="1">
      <alignment vertical="top" wrapText="1"/>
      <protection locked="0"/>
    </xf>
    <xf numFmtId="0" fontId="53" fillId="2" borderId="11" xfId="0" applyFont="1" applyFill="1" applyBorder="1" applyAlignment="1" applyProtection="1">
      <alignment vertical="top" wrapText="1"/>
      <protection locked="0"/>
    </xf>
    <xf numFmtId="0" fontId="52" fillId="2" borderId="0" xfId="0" applyFont="1" applyFill="1" applyAlignment="1">
      <alignment horizontal="right"/>
    </xf>
    <xf numFmtId="0" fontId="52" fillId="4" borderId="5" xfId="0" applyFont="1" applyFill="1" applyBorder="1" applyAlignment="1">
      <alignment horizontal="right"/>
    </xf>
    <xf numFmtId="0" fontId="52" fillId="9" borderId="5" xfId="0" applyFont="1" applyFill="1" applyBorder="1" applyAlignment="1">
      <alignment horizontal="right" vertical="top" wrapText="1"/>
    </xf>
    <xf numFmtId="0" fontId="52" fillId="0" borderId="19" xfId="0" applyFont="1" applyBorder="1" applyAlignment="1">
      <alignment horizontal="right" vertical="top" wrapText="1"/>
    </xf>
    <xf numFmtId="0" fontId="52" fillId="0" borderId="11" xfId="0" applyFont="1" applyBorder="1" applyAlignment="1">
      <alignment horizontal="right" vertical="top" wrapText="1"/>
    </xf>
    <xf numFmtId="0" fontId="52" fillId="0" borderId="22" xfId="0" applyFont="1" applyBorder="1" applyAlignment="1">
      <alignment horizontal="right" vertical="top" wrapText="1"/>
    </xf>
    <xf numFmtId="0" fontId="52" fillId="0" borderId="30" xfId="0" applyFont="1" applyBorder="1" applyAlignment="1">
      <alignment horizontal="right" vertical="top" wrapText="1"/>
    </xf>
    <xf numFmtId="0" fontId="53" fillId="2" borderId="18" xfId="0" applyFont="1" applyFill="1" applyBorder="1" applyAlignment="1" applyProtection="1">
      <alignment vertical="center" wrapText="1"/>
      <protection locked="0"/>
    </xf>
    <xf numFmtId="0" fontId="53" fillId="2" borderId="23" xfId="0" applyFont="1" applyFill="1" applyBorder="1" applyAlignment="1" applyProtection="1">
      <alignment vertical="center" wrapText="1"/>
      <protection locked="0"/>
    </xf>
    <xf numFmtId="0" fontId="53" fillId="2" borderId="10" xfId="0" applyFont="1" applyFill="1" applyBorder="1" applyAlignment="1" applyProtection="1">
      <alignment vertical="center" wrapText="1"/>
      <protection locked="0"/>
    </xf>
    <xf numFmtId="43" fontId="52" fillId="0" borderId="19" xfId="1" applyFont="1" applyBorder="1" applyAlignment="1">
      <alignment horizontal="left" vertical="top" wrapText="1"/>
    </xf>
    <xf numFmtId="43" fontId="52" fillId="0" borderId="30" xfId="1" applyFont="1" applyBorder="1" applyAlignment="1">
      <alignment horizontal="left" vertical="top" wrapText="1"/>
    </xf>
    <xf numFmtId="43" fontId="52" fillId="0" borderId="22" xfId="1" applyFont="1" applyBorder="1" applyAlignment="1">
      <alignment horizontal="left" vertical="top" wrapText="1"/>
    </xf>
    <xf numFmtId="43" fontId="52" fillId="0" borderId="11" xfId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2" borderId="14" xfId="0" applyFont="1" applyFill="1" applyBorder="1" applyAlignment="1" applyProtection="1">
      <alignment vertical="center" wrapText="1"/>
      <protection locked="0"/>
    </xf>
    <xf numFmtId="0" fontId="11" fillId="2" borderId="22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9" xfId="0" applyFont="1" applyFill="1" applyBorder="1" applyAlignment="1" applyProtection="1">
      <alignment vertical="center" wrapText="1"/>
      <protection locked="0"/>
    </xf>
    <xf numFmtId="0" fontId="11" fillId="2" borderId="30" xfId="0" applyFont="1" applyFill="1" applyBorder="1" applyAlignment="1" applyProtection="1">
      <alignment vertical="center" wrapText="1"/>
      <protection locked="0"/>
    </xf>
    <xf numFmtId="0" fontId="52" fillId="9" borderId="0" xfId="0" applyFont="1" applyFill="1" applyBorder="1" applyAlignment="1">
      <alignment vertical="center"/>
    </xf>
    <xf numFmtId="0" fontId="52" fillId="2" borderId="0" xfId="0" applyFont="1" applyFill="1" applyBorder="1" applyAlignment="1">
      <alignment vertical="center"/>
    </xf>
    <xf numFmtId="0" fontId="52" fillId="0" borderId="8" xfId="0" applyFont="1" applyBorder="1" applyAlignment="1">
      <alignment horizontal="right" vertical="top" wrapText="1"/>
    </xf>
    <xf numFmtId="0" fontId="52" fillId="0" borderId="8" xfId="0" applyFont="1" applyBorder="1" applyAlignment="1">
      <alignment vertical="top" wrapText="1"/>
    </xf>
    <xf numFmtId="0" fontId="52" fillId="2" borderId="33" xfId="0" applyFont="1" applyFill="1" applyBorder="1"/>
    <xf numFmtId="0" fontId="52" fillId="2" borderId="90" xfId="0" quotePrefix="1" applyFont="1" applyFill="1" applyBorder="1" applyAlignment="1">
      <alignment horizontal="left" vertical="top" wrapText="1"/>
    </xf>
    <xf numFmtId="43" fontId="52" fillId="0" borderId="8" xfId="1" applyFont="1" applyBorder="1" applyAlignment="1">
      <alignment horizontal="left" vertical="top" wrapText="1"/>
    </xf>
    <xf numFmtId="43" fontId="52" fillId="0" borderId="9" xfId="1" applyFont="1" applyBorder="1" applyAlignment="1">
      <alignment horizontal="left" vertical="top" wrapText="1"/>
    </xf>
    <xf numFmtId="0" fontId="52" fillId="2" borderId="94" xfId="0" applyFont="1" applyFill="1" applyBorder="1"/>
    <xf numFmtId="0" fontId="16" fillId="2" borderId="23" xfId="0" applyFont="1" applyFill="1" applyBorder="1" applyAlignment="1">
      <alignment horizontal="center" vertical="center"/>
    </xf>
    <xf numFmtId="0" fontId="55" fillId="0" borderId="0" xfId="0" applyFont="1"/>
    <xf numFmtId="0" fontId="56" fillId="0" borderId="0" xfId="0" applyFont="1"/>
    <xf numFmtId="0" fontId="56" fillId="0" borderId="0" xfId="0" applyFont="1" applyAlignment="1">
      <alignment horizontal="justify" vertical="center"/>
    </xf>
    <xf numFmtId="0" fontId="56" fillId="0" borderId="0" xfId="0" applyFont="1" applyAlignment="1">
      <alignment horizontal="left" vertical="center"/>
    </xf>
    <xf numFmtId="0" fontId="52" fillId="0" borderId="0" xfId="0" applyFont="1"/>
    <xf numFmtId="43" fontId="52" fillId="0" borderId="0" xfId="1" applyFont="1"/>
    <xf numFmtId="164" fontId="52" fillId="0" borderId="0" xfId="1" applyNumberFormat="1" applyFont="1"/>
    <xf numFmtId="0" fontId="52" fillId="0" borderId="0" xfId="0" applyFont="1" applyAlignment="1">
      <alignment horizontal="center" vertical="center"/>
    </xf>
    <xf numFmtId="0" fontId="52" fillId="4" borderId="5" xfId="0" applyFont="1" applyFill="1" applyBorder="1" applyAlignment="1">
      <alignment horizontal="center" vertical="center"/>
    </xf>
    <xf numFmtId="43" fontId="52" fillId="4" borderId="5" xfId="1" applyFont="1" applyFill="1" applyBorder="1" applyAlignment="1">
      <alignment horizontal="center" vertical="center"/>
    </xf>
    <xf numFmtId="164" fontId="52" fillId="4" borderId="5" xfId="1" applyNumberFormat="1" applyFont="1" applyFill="1" applyBorder="1" applyAlignment="1">
      <alignment horizontal="center" vertical="center"/>
    </xf>
    <xf numFmtId="0" fontId="52" fillId="4" borderId="4" xfId="0" applyFont="1" applyFill="1" applyBorder="1" applyAlignment="1">
      <alignment horizontal="center" vertical="center"/>
    </xf>
    <xf numFmtId="0" fontId="52" fillId="4" borderId="5" xfId="1" applyNumberFormat="1" applyFont="1" applyFill="1" applyBorder="1" applyAlignment="1">
      <alignment horizontal="center" vertical="center"/>
    </xf>
    <xf numFmtId="0" fontId="52" fillId="0" borderId="18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0" fontId="52" fillId="0" borderId="19" xfId="0" applyFont="1" applyBorder="1" applyAlignment="1">
      <alignment horizontal="center" vertical="center"/>
    </xf>
    <xf numFmtId="43" fontId="52" fillId="0" borderId="19" xfId="1" applyFont="1" applyBorder="1" applyAlignment="1">
      <alignment vertical="center"/>
    </xf>
    <xf numFmtId="0" fontId="53" fillId="2" borderId="19" xfId="0" applyFont="1" applyFill="1" applyBorder="1" applyAlignment="1" applyProtection="1">
      <alignment horizontal="left" vertical="center" wrapText="1"/>
      <protection locked="0"/>
    </xf>
    <xf numFmtId="39" fontId="59" fillId="0" borderId="19" xfId="5" applyNumberFormat="1" applyFont="1" applyBorder="1" applyAlignment="1">
      <alignment horizontal="center" vertical="center"/>
    </xf>
    <xf numFmtId="164" fontId="60" fillId="0" borderId="19" xfId="1" applyNumberFormat="1" applyFont="1" applyBorder="1" applyAlignment="1">
      <alignment horizontal="center" vertical="center"/>
    </xf>
    <xf numFmtId="43" fontId="52" fillId="0" borderId="19" xfId="1" applyFont="1" applyBorder="1" applyAlignment="1">
      <alignment horizontal="center" vertical="center"/>
    </xf>
    <xf numFmtId="0" fontId="52" fillId="0" borderId="23" xfId="0" applyFont="1" applyBorder="1" applyAlignment="1">
      <alignment vertical="center"/>
    </xf>
    <xf numFmtId="0" fontId="52" fillId="0" borderId="22" xfId="0" applyFont="1" applyBorder="1" applyAlignment="1">
      <alignment vertical="center"/>
    </xf>
    <xf numFmtId="0" fontId="52" fillId="0" borderId="22" xfId="0" applyFont="1" applyBorder="1" applyAlignment="1">
      <alignment horizontal="center" vertical="center"/>
    </xf>
    <xf numFmtId="43" fontId="52" fillId="0" borderId="22" xfId="1" applyFont="1" applyBorder="1" applyAlignment="1">
      <alignment vertical="center"/>
    </xf>
    <xf numFmtId="0" fontId="27" fillId="2" borderId="22" xfId="3" applyFont="1" applyFill="1" applyBorder="1" applyAlignment="1">
      <alignment horizontal="left" vertical="center" wrapText="1"/>
    </xf>
    <xf numFmtId="164" fontId="61" fillId="0" borderId="22" xfId="1" applyNumberFormat="1" applyFont="1" applyBorder="1" applyAlignment="1">
      <alignment horizontal="center" vertical="center"/>
    </xf>
    <xf numFmtId="164" fontId="60" fillId="0" borderId="22" xfId="1" applyNumberFormat="1" applyFont="1" applyBorder="1" applyAlignment="1">
      <alignment horizontal="center" vertical="center" wrapText="1"/>
    </xf>
    <xf numFmtId="43" fontId="52" fillId="0" borderId="22" xfId="1" applyFont="1" applyBorder="1" applyAlignment="1">
      <alignment horizontal="center" vertical="center"/>
    </xf>
    <xf numFmtId="164" fontId="60" fillId="0" borderId="22" xfId="1" applyNumberFormat="1" applyFont="1" applyBorder="1" applyAlignment="1">
      <alignment horizontal="center" vertical="center"/>
    </xf>
    <xf numFmtId="164" fontId="52" fillId="0" borderId="19" xfId="1" applyNumberFormat="1" applyFont="1" applyBorder="1" applyAlignment="1">
      <alignment horizontal="center" vertical="center"/>
    </xf>
    <xf numFmtId="164" fontId="60" fillId="0" borderId="19" xfId="1" applyNumberFormat="1" applyFont="1" applyBorder="1" applyAlignment="1">
      <alignment horizontal="center" vertical="center" wrapText="1"/>
    </xf>
    <xf numFmtId="164" fontId="52" fillId="0" borderId="22" xfId="1" applyNumberFormat="1" applyFont="1" applyBorder="1" applyAlignment="1">
      <alignment horizontal="center" vertical="center"/>
    </xf>
    <xf numFmtId="164" fontId="61" fillId="0" borderId="19" xfId="1" applyNumberFormat="1" applyFont="1" applyBorder="1" applyAlignment="1">
      <alignment horizontal="center" vertical="center" wrapText="1"/>
    </xf>
    <xf numFmtId="0" fontId="53" fillId="2" borderId="22" xfId="0" applyFont="1" applyFill="1" applyBorder="1" applyAlignment="1" applyProtection="1">
      <alignment vertical="center" wrapText="1"/>
      <protection locked="0"/>
    </xf>
    <xf numFmtId="164" fontId="61" fillId="0" borderId="22" xfId="1" applyNumberFormat="1" applyFont="1" applyBorder="1" applyAlignment="1">
      <alignment vertical="center" wrapText="1"/>
    </xf>
    <xf numFmtId="164" fontId="60" fillId="0" borderId="22" xfId="1" applyNumberFormat="1" applyFont="1" applyBorder="1" applyAlignment="1">
      <alignment vertical="center"/>
    </xf>
    <xf numFmtId="164" fontId="52" fillId="0" borderId="22" xfId="1" applyNumberFormat="1" applyFont="1" applyBorder="1" applyAlignment="1">
      <alignment vertical="center"/>
    </xf>
    <xf numFmtId="164" fontId="60" fillId="0" borderId="22" xfId="1" applyNumberFormat="1" applyFont="1" applyBorder="1" applyAlignment="1">
      <alignment horizontal="right" vertical="center" wrapText="1"/>
    </xf>
    <xf numFmtId="0" fontId="52" fillId="0" borderId="23" xfId="0" applyFont="1" applyBorder="1"/>
    <xf numFmtId="0" fontId="52" fillId="0" borderId="22" xfId="0" applyFont="1" applyBorder="1"/>
    <xf numFmtId="43" fontId="52" fillId="0" borderId="22" xfId="1" applyFont="1" applyBorder="1"/>
    <xf numFmtId="164" fontId="52" fillId="0" borderId="22" xfId="1" applyNumberFormat="1" applyFont="1" applyBorder="1"/>
    <xf numFmtId="0" fontId="52" fillId="0" borderId="26" xfId="0" applyFont="1" applyBorder="1"/>
    <xf numFmtId="0" fontId="52" fillId="0" borderId="30" xfId="0" applyFont="1" applyBorder="1"/>
    <xf numFmtId="43" fontId="52" fillId="0" borderId="30" xfId="1" applyFont="1" applyBorder="1"/>
    <xf numFmtId="164" fontId="52" fillId="0" borderId="30" xfId="1" applyNumberFormat="1" applyFont="1" applyBorder="1"/>
    <xf numFmtId="0" fontId="53" fillId="2" borderId="97" xfId="3" applyFont="1" applyFill="1" applyBorder="1" applyAlignment="1">
      <alignment horizontal="left" vertical="top" wrapText="1"/>
    </xf>
    <xf numFmtId="0" fontId="52" fillId="2" borderId="97" xfId="0" quotePrefix="1" applyFont="1" applyFill="1" applyBorder="1" applyAlignment="1">
      <alignment horizontal="left" vertical="top" wrapText="1"/>
    </xf>
    <xf numFmtId="0" fontId="52" fillId="2" borderId="98" xfId="0" quotePrefix="1" applyFont="1" applyFill="1" applyBorder="1" applyAlignment="1">
      <alignment horizontal="left" vertical="top" wrapText="1"/>
    </xf>
    <xf numFmtId="0" fontId="53" fillId="2" borderId="97" xfId="0" applyFont="1" applyFill="1" applyBorder="1" applyAlignment="1" applyProtection="1">
      <alignment horizontal="left" vertical="top" wrapText="1"/>
      <protection locked="0"/>
    </xf>
    <xf numFmtId="0" fontId="54" fillId="2" borderId="97" xfId="5" applyFont="1" applyFill="1" applyBorder="1" applyAlignment="1">
      <alignment horizontal="left" vertical="top" wrapText="1"/>
    </xf>
    <xf numFmtId="0" fontId="52" fillId="2" borderId="99" xfId="0" quotePrefix="1" applyFont="1" applyFill="1" applyBorder="1" applyAlignment="1">
      <alignment horizontal="left" vertical="top" wrapText="1"/>
    </xf>
    <xf numFmtId="43" fontId="52" fillId="0" borderId="0" xfId="1" applyFont="1" applyBorder="1" applyAlignment="1">
      <alignment horizontal="right" vertical="top"/>
    </xf>
    <xf numFmtId="0" fontId="52" fillId="4" borderId="31" xfId="0" applyFont="1" applyFill="1" applyBorder="1" applyAlignment="1">
      <alignment horizontal="right" vertical="top"/>
    </xf>
    <xf numFmtId="43" fontId="52" fillId="4" borderId="34" xfId="1" applyFont="1" applyFill="1" applyBorder="1" applyAlignment="1">
      <alignment horizontal="right" vertical="top"/>
    </xf>
    <xf numFmtId="0" fontId="52" fillId="4" borderId="32" xfId="1" applyNumberFormat="1" applyFont="1" applyFill="1" applyBorder="1" applyAlignment="1">
      <alignment horizontal="right" vertical="top"/>
    </xf>
    <xf numFmtId="43" fontId="52" fillId="0" borderId="35" xfId="1" applyFont="1" applyBorder="1" applyAlignment="1">
      <alignment horizontal="right" vertical="top"/>
    </xf>
    <xf numFmtId="43" fontId="52" fillId="0" borderId="34" xfId="1" applyFont="1" applyBorder="1" applyAlignment="1">
      <alignment horizontal="right" vertical="top"/>
    </xf>
    <xf numFmtId="164" fontId="52" fillId="0" borderId="34" xfId="1" applyNumberFormat="1" applyFont="1" applyBorder="1" applyAlignment="1">
      <alignment horizontal="right" vertical="top"/>
    </xf>
    <xf numFmtId="0" fontId="52" fillId="0" borderId="34" xfId="0" applyFont="1" applyBorder="1" applyAlignment="1">
      <alignment horizontal="right" vertical="top"/>
    </xf>
    <xf numFmtId="0" fontId="4" fillId="2" borderId="0" xfId="0" applyFont="1" applyFill="1" applyAlignment="1">
      <alignment vertical="center"/>
    </xf>
    <xf numFmtId="0" fontId="16" fillId="2" borderId="2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left" vertical="center" wrapText="1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55" xfId="3" applyFont="1" applyFill="1" applyBorder="1" applyAlignment="1">
      <alignment horizontal="left" vertical="top" wrapText="1"/>
    </xf>
    <xf numFmtId="0" fontId="16" fillId="2" borderId="55" xfId="0" quotePrefix="1" applyFont="1" applyFill="1" applyBorder="1" applyAlignment="1">
      <alignment horizontal="left" vertical="top" wrapText="1"/>
    </xf>
    <xf numFmtId="0" fontId="16" fillId="2" borderId="49" xfId="0" quotePrefix="1" applyFont="1" applyFill="1" applyBorder="1" applyAlignment="1">
      <alignment horizontal="left" vertical="top" wrapText="1"/>
    </xf>
    <xf numFmtId="0" fontId="17" fillId="2" borderId="55" xfId="0" applyFont="1" applyFill="1" applyBorder="1" applyAlignment="1" applyProtection="1">
      <alignment horizontal="left" vertical="top" wrapText="1"/>
      <protection locked="0"/>
    </xf>
    <xf numFmtId="0" fontId="62" fillId="2" borderId="55" xfId="5" applyFont="1" applyFill="1" applyBorder="1" applyAlignment="1">
      <alignment horizontal="left" vertical="top" wrapText="1"/>
    </xf>
    <xf numFmtId="0" fontId="16" fillId="2" borderId="26" xfId="0" applyFont="1" applyFill="1" applyBorder="1" applyAlignment="1">
      <alignment horizontal="center" vertical="center"/>
    </xf>
    <xf numFmtId="0" fontId="16" fillId="2" borderId="90" xfId="0" quotePrefix="1" applyFont="1" applyFill="1" applyBorder="1" applyAlignment="1">
      <alignment horizontal="left" vertical="top" wrapText="1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/>
    </xf>
    <xf numFmtId="0" fontId="16" fillId="2" borderId="22" xfId="0" quotePrefix="1" applyFont="1" applyFill="1" applyBorder="1" applyAlignment="1">
      <alignment horizontal="center" vertical="center" wrapText="1"/>
    </xf>
    <xf numFmtId="0" fontId="17" fillId="2" borderId="22" xfId="3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52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 wrapText="1"/>
    </xf>
    <xf numFmtId="0" fontId="16" fillId="0" borderId="54" xfId="0" applyFont="1" applyBorder="1" applyAlignment="1">
      <alignment horizontal="left" vertical="center" wrapText="1"/>
    </xf>
    <xf numFmtId="0" fontId="16" fillId="0" borderId="103" xfId="0" applyFont="1" applyBorder="1" applyAlignment="1">
      <alignment horizontal="left" vertical="center" wrapText="1"/>
    </xf>
    <xf numFmtId="0" fontId="17" fillId="2" borderId="69" xfId="0" applyFont="1" applyFill="1" applyBorder="1" applyAlignment="1" applyProtection="1">
      <alignment horizontal="center" vertical="center" wrapText="1"/>
      <protection locked="0"/>
    </xf>
    <xf numFmtId="0" fontId="17" fillId="2" borderId="69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69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04" xfId="1" applyNumberFormat="1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82" xfId="0" applyFont="1" applyBorder="1" applyAlignment="1">
      <alignment vertical="center" wrapText="1"/>
    </xf>
    <xf numFmtId="0" fontId="17" fillId="2" borderId="19" xfId="0" applyFont="1" applyFill="1" applyBorder="1" applyAlignment="1" applyProtection="1">
      <alignment vertical="center" wrapText="1"/>
      <protection locked="0"/>
    </xf>
    <xf numFmtId="0" fontId="17" fillId="2" borderId="22" xfId="0" applyFont="1" applyFill="1" applyBorder="1" applyAlignment="1" applyProtection="1">
      <alignment vertical="center" wrapText="1"/>
      <protection locked="0"/>
    </xf>
    <xf numFmtId="0" fontId="17" fillId="2" borderId="11" xfId="0" applyFont="1" applyFill="1" applyBorder="1" applyAlignment="1" applyProtection="1">
      <alignment vertical="center" wrapText="1"/>
      <protection locked="0"/>
    </xf>
    <xf numFmtId="0" fontId="16" fillId="12" borderId="97" xfId="0" applyFont="1" applyFill="1" applyBorder="1" applyAlignment="1">
      <alignment vertical="center" wrapText="1"/>
    </xf>
    <xf numFmtId="0" fontId="32" fillId="12" borderId="97" xfId="0" applyFont="1" applyFill="1" applyBorder="1" applyAlignment="1">
      <alignment vertical="center" wrapText="1"/>
    </xf>
    <xf numFmtId="0" fontId="32" fillId="12" borderId="99" xfId="0" applyFont="1" applyFill="1" applyBorder="1" applyAlignment="1">
      <alignment vertical="center" wrapText="1"/>
    </xf>
    <xf numFmtId="0" fontId="18" fillId="0" borderId="97" xfId="0" applyFont="1" applyBorder="1"/>
    <xf numFmtId="0" fontId="4" fillId="2" borderId="0" xfId="0" applyFont="1" applyFill="1" applyAlignment="1">
      <alignment horizontal="left" wrapText="1"/>
    </xf>
    <xf numFmtId="0" fontId="16" fillId="2" borderId="15" xfId="0" quotePrefix="1" applyFont="1" applyFill="1" applyBorder="1" applyAlignment="1">
      <alignment horizontal="left" vertical="center" wrapText="1"/>
    </xf>
    <xf numFmtId="0" fontId="16" fillId="12" borderId="97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 wrapText="1"/>
    </xf>
    <xf numFmtId="0" fontId="52" fillId="2" borderId="100" xfId="0" applyFont="1" applyFill="1" applyBorder="1" applyAlignment="1">
      <alignment horizontal="center" vertical="center"/>
    </xf>
    <xf numFmtId="0" fontId="52" fillId="2" borderId="95" xfId="0" applyFont="1" applyFill="1" applyBorder="1" applyAlignment="1">
      <alignment horizontal="center" vertical="center"/>
    </xf>
    <xf numFmtId="0" fontId="52" fillId="2" borderId="101" xfId="0" applyFont="1" applyFill="1" applyBorder="1" applyAlignment="1">
      <alignment horizontal="center" vertical="center"/>
    </xf>
    <xf numFmtId="0" fontId="52" fillId="2" borderId="105" xfId="0" applyFont="1" applyFill="1" applyBorder="1" applyAlignment="1">
      <alignment horizontal="center" vertical="center"/>
    </xf>
    <xf numFmtId="0" fontId="52" fillId="4" borderId="5" xfId="0" applyFont="1" applyFill="1" applyBorder="1" applyAlignment="1">
      <alignment horizontal="center" vertical="center" wrapText="1"/>
    </xf>
    <xf numFmtId="43" fontId="52" fillId="0" borderId="19" xfId="1" applyFont="1" applyBorder="1" applyAlignment="1">
      <alignment horizontal="left" vertical="top" wrapText="1"/>
    </xf>
    <xf numFmtId="43" fontId="52" fillId="0" borderId="30" xfId="1" applyFont="1" applyBorder="1" applyAlignment="1">
      <alignment horizontal="left" vertical="top" wrapText="1"/>
    </xf>
    <xf numFmtId="43" fontId="52" fillId="0" borderId="24" xfId="1" applyFont="1" applyBorder="1" applyAlignment="1">
      <alignment horizontal="left" vertical="top" wrapText="1"/>
    </xf>
    <xf numFmtId="43" fontId="52" fillId="0" borderId="22" xfId="1" applyFont="1" applyBorder="1" applyAlignment="1">
      <alignment horizontal="left" vertical="top" wrapText="1"/>
    </xf>
    <xf numFmtId="43" fontId="52" fillId="0" borderId="11" xfId="1" applyFont="1" applyBorder="1" applyAlignment="1">
      <alignment horizontal="left" vertical="top" wrapText="1"/>
    </xf>
    <xf numFmtId="43" fontId="53" fillId="2" borderId="19" xfId="1" applyFont="1" applyFill="1" applyBorder="1" applyAlignment="1" applyProtection="1">
      <alignment horizontal="center" vertical="top" wrapText="1"/>
      <protection locked="0"/>
    </xf>
    <xf numFmtId="0" fontId="53" fillId="0" borderId="50" xfId="3" applyFont="1" applyFill="1" applyBorder="1" applyAlignment="1">
      <alignment horizontal="left" vertical="top" wrapText="1"/>
    </xf>
    <xf numFmtId="0" fontId="53" fillId="0" borderId="52" xfId="3" applyFont="1" applyFill="1" applyBorder="1" applyAlignment="1">
      <alignment horizontal="left" vertical="top" wrapText="1"/>
    </xf>
    <xf numFmtId="0" fontId="52" fillId="0" borderId="19" xfId="0" applyFont="1" applyBorder="1" applyAlignment="1">
      <alignment horizontal="center" vertical="center" wrapText="1"/>
    </xf>
    <xf numFmtId="0" fontId="52" fillId="2" borderId="0" xfId="0" applyFont="1" applyFill="1" applyAlignment="1">
      <alignment horizontal="center"/>
    </xf>
    <xf numFmtId="0" fontId="53" fillId="2" borderId="50" xfId="0" applyFont="1" applyFill="1" applyBorder="1" applyAlignment="1" applyProtection="1">
      <alignment horizontal="left" vertical="top" wrapText="1"/>
      <protection locked="0"/>
    </xf>
    <xf numFmtId="0" fontId="52" fillId="2" borderId="18" xfId="0" applyFont="1" applyFill="1" applyBorder="1" applyAlignment="1">
      <alignment horizontal="center" vertical="center" wrapText="1"/>
    </xf>
    <xf numFmtId="0" fontId="52" fillId="2" borderId="91" xfId="0" applyFont="1" applyFill="1" applyBorder="1" applyAlignment="1">
      <alignment horizontal="center" vertical="center"/>
    </xf>
    <xf numFmtId="0" fontId="52" fillId="4" borderId="31" xfId="0" applyFont="1" applyFill="1" applyBorder="1" applyAlignment="1">
      <alignment vertical="center" wrapText="1"/>
    </xf>
    <xf numFmtId="0" fontId="52" fillId="4" borderId="32" xfId="0" applyFont="1" applyFill="1" applyBorder="1" applyAlignment="1">
      <alignment vertical="center" wrapText="1"/>
    </xf>
    <xf numFmtId="0" fontId="52" fillId="4" borderId="54" xfId="0" applyFont="1" applyFill="1" applyBorder="1" applyAlignment="1"/>
    <xf numFmtId="0" fontId="52" fillId="4" borderId="14" xfId="0" applyFont="1" applyFill="1" applyBorder="1" applyAlignment="1">
      <alignment vertical="center" wrapText="1"/>
    </xf>
    <xf numFmtId="0" fontId="52" fillId="4" borderId="11" xfId="0" applyFont="1" applyFill="1" applyBorder="1" applyAlignment="1">
      <alignment vertical="center" wrapText="1"/>
    </xf>
    <xf numFmtId="0" fontId="52" fillId="4" borderId="5" xfId="0" applyFont="1" applyFill="1" applyBorder="1" applyAlignment="1"/>
    <xf numFmtId="0" fontId="53" fillId="2" borderId="19" xfId="0" applyFont="1" applyFill="1" applyBorder="1" applyAlignment="1" applyProtection="1">
      <alignment horizontal="left" vertical="top" wrapText="1"/>
      <protection locked="0"/>
    </xf>
    <xf numFmtId="0" fontId="53" fillId="2" borderId="11" xfId="0" applyFont="1" applyFill="1" applyBorder="1" applyAlignment="1" applyProtection="1">
      <alignment horizontal="left" vertical="top" wrapText="1"/>
      <protection locked="0"/>
    </xf>
    <xf numFmtId="0" fontId="52" fillId="2" borderId="11" xfId="0" applyFont="1" applyFill="1" applyBorder="1" applyAlignment="1">
      <alignment horizontal="left" vertical="top" wrapText="1"/>
    </xf>
    <xf numFmtId="0" fontId="53" fillId="0" borderId="19" xfId="3" applyFont="1" applyFill="1" applyBorder="1" applyAlignment="1">
      <alignment horizontal="left" vertical="top" wrapText="1"/>
    </xf>
    <xf numFmtId="0" fontId="52" fillId="2" borderId="8" xfId="0" applyFont="1" applyFill="1" applyBorder="1" applyAlignment="1">
      <alignment horizontal="left" vertical="top" wrapText="1"/>
    </xf>
    <xf numFmtId="0" fontId="53" fillId="9" borderId="19" xfId="0" applyFont="1" applyFill="1" applyBorder="1" applyAlignment="1" applyProtection="1">
      <alignment vertical="center" wrapText="1"/>
      <protection locked="0"/>
    </xf>
    <xf numFmtId="0" fontId="53" fillId="2" borderId="22" xfId="0" applyFont="1" applyFill="1" applyBorder="1" applyAlignment="1" applyProtection="1">
      <alignment horizontal="left" vertical="center" wrapText="1"/>
      <protection locked="0"/>
    </xf>
    <xf numFmtId="0" fontId="53" fillId="2" borderId="11" xfId="0" applyFont="1" applyFill="1" applyBorder="1" applyAlignment="1" applyProtection="1">
      <alignment vertical="center" wrapText="1"/>
      <protection locked="0"/>
    </xf>
    <xf numFmtId="0" fontId="52" fillId="2" borderId="30" xfId="0" applyFont="1" applyFill="1" applyBorder="1"/>
    <xf numFmtId="0" fontId="63" fillId="2" borderId="0" xfId="0" applyFont="1" applyFill="1" applyAlignment="1">
      <alignment horizontal="center" vertical="top"/>
    </xf>
    <xf numFmtId="0" fontId="63" fillId="13" borderId="7" xfId="0" applyFont="1" applyFill="1" applyBorder="1" applyAlignment="1">
      <alignment horizontal="center" vertical="top"/>
    </xf>
    <xf numFmtId="0" fontId="63" fillId="13" borderId="90" xfId="0" applyFont="1" applyFill="1" applyBorder="1" applyAlignment="1">
      <alignment horizontal="center" vertical="top"/>
    </xf>
    <xf numFmtId="0" fontId="63" fillId="13" borderId="33" xfId="0" applyFont="1" applyFill="1" applyBorder="1" applyAlignment="1">
      <alignment horizontal="center" vertical="top"/>
    </xf>
    <xf numFmtId="0" fontId="63" fillId="13" borderId="8" xfId="0" applyFont="1" applyFill="1" applyBorder="1" applyAlignment="1">
      <alignment horizontal="center" vertical="top"/>
    </xf>
    <xf numFmtId="0" fontId="9" fillId="2" borderId="0" xfId="0" applyFont="1" applyFill="1" applyAlignment="1">
      <alignment vertical="top"/>
    </xf>
    <xf numFmtId="0" fontId="9" fillId="13" borderId="1" xfId="0" applyFont="1" applyFill="1" applyBorder="1" applyAlignment="1">
      <alignment horizontal="center" vertical="center" wrapText="1"/>
    </xf>
    <xf numFmtId="0" fontId="9" fillId="13" borderId="14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13" borderId="31" xfId="0" applyFont="1" applyFill="1" applyBorder="1" applyAlignment="1">
      <alignment horizontal="center" vertical="center" wrapText="1"/>
    </xf>
    <xf numFmtId="0" fontId="9" fillId="13" borderId="86" xfId="0" applyFont="1" applyFill="1" applyBorder="1" applyAlignment="1">
      <alignment horizontal="center" vertical="center" wrapText="1"/>
    </xf>
    <xf numFmtId="0" fontId="9" fillId="13" borderId="10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 applyProtection="1">
      <alignment vertical="top" wrapText="1"/>
      <protection locked="0"/>
    </xf>
    <xf numFmtId="0" fontId="10" fillId="2" borderId="0" xfId="0" applyFont="1" applyFill="1" applyBorder="1" applyAlignment="1" applyProtection="1">
      <alignment vertical="top" wrapText="1"/>
      <protection locked="0"/>
    </xf>
    <xf numFmtId="0" fontId="15" fillId="2" borderId="53" xfId="0" applyFont="1" applyFill="1" applyBorder="1" applyAlignment="1">
      <alignment vertical="top" wrapText="1"/>
    </xf>
    <xf numFmtId="0" fontId="10" fillId="2" borderId="34" xfId="0" applyFont="1" applyFill="1" applyBorder="1" applyAlignment="1" applyProtection="1">
      <alignment horizontal="left" vertical="top" wrapText="1"/>
      <protection locked="0"/>
    </xf>
    <xf numFmtId="0" fontId="10" fillId="2" borderId="34" xfId="0" applyFont="1" applyFill="1" applyBorder="1" applyAlignment="1" applyProtection="1">
      <alignment horizontal="right" vertical="top" wrapText="1"/>
      <protection locked="0"/>
    </xf>
    <xf numFmtId="0" fontId="10" fillId="2" borderId="98" xfId="3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vertical="top"/>
    </xf>
    <xf numFmtId="0" fontId="10" fillId="2" borderId="54" xfId="0" applyFont="1" applyFill="1" applyBorder="1" applyAlignment="1" applyProtection="1">
      <alignment horizontal="right" vertical="top" wrapText="1"/>
      <protection locked="0"/>
    </xf>
    <xf numFmtId="0" fontId="10" fillId="2" borderId="109" xfId="3" applyFont="1" applyFill="1" applyBorder="1" applyAlignment="1">
      <alignment horizontal="left" vertical="top" wrapText="1"/>
    </xf>
    <xf numFmtId="0" fontId="10" fillId="2" borderId="34" xfId="0" applyFont="1" applyFill="1" applyBorder="1" applyAlignment="1" applyProtection="1">
      <alignment vertical="top" wrapText="1"/>
      <protection locked="0"/>
    </xf>
    <xf numFmtId="0" fontId="10" fillId="2" borderId="53" xfId="0" applyFont="1" applyFill="1" applyBorder="1" applyAlignment="1" applyProtection="1">
      <alignment vertical="top" wrapText="1"/>
      <protection locked="0"/>
    </xf>
    <xf numFmtId="0" fontId="10" fillId="2" borderId="35" xfId="0" applyFont="1" applyFill="1" applyBorder="1" applyAlignment="1" applyProtection="1">
      <alignment horizontal="left" vertical="top" wrapText="1"/>
      <protection locked="0"/>
    </xf>
    <xf numFmtId="0" fontId="9" fillId="2" borderId="109" xfId="0" quotePrefix="1" applyFont="1" applyFill="1" applyBorder="1" applyAlignment="1">
      <alignment horizontal="left" vertical="top" wrapText="1"/>
    </xf>
    <xf numFmtId="0" fontId="10" fillId="2" borderId="32" xfId="0" applyFont="1" applyFill="1" applyBorder="1" applyAlignment="1" applyProtection="1">
      <alignment horizontal="left" vertical="top" wrapText="1"/>
      <protection locked="0"/>
    </xf>
    <xf numFmtId="0" fontId="9" fillId="2" borderId="54" xfId="0" applyFont="1" applyFill="1" applyBorder="1" applyAlignment="1">
      <alignment horizontal="right" vertical="top" wrapText="1"/>
    </xf>
    <xf numFmtId="0" fontId="9" fillId="2" borderId="11" xfId="0" applyFont="1" applyFill="1" applyBorder="1" applyAlignment="1">
      <alignment vertical="top"/>
    </xf>
    <xf numFmtId="0" fontId="10" fillId="2" borderId="11" xfId="0" applyFont="1" applyFill="1" applyBorder="1" applyAlignment="1" applyProtection="1">
      <alignment vertical="top" wrapText="1"/>
      <protection locked="0"/>
    </xf>
    <xf numFmtId="0" fontId="10" fillId="2" borderId="32" xfId="0" applyFont="1" applyFill="1" applyBorder="1" applyAlignment="1" applyProtection="1">
      <alignment vertical="top" wrapText="1"/>
      <protection locked="0"/>
    </xf>
    <xf numFmtId="0" fontId="10" fillId="2" borderId="52" xfId="0" applyFont="1" applyFill="1" applyBorder="1" applyAlignment="1" applyProtection="1">
      <alignment vertical="top" wrapText="1"/>
      <protection locked="0"/>
    </xf>
    <xf numFmtId="0" fontId="9" fillId="2" borderId="18" xfId="0" applyFont="1" applyFill="1" applyBorder="1" applyAlignment="1">
      <alignment vertical="top"/>
    </xf>
    <xf numFmtId="0" fontId="64" fillId="2" borderId="19" xfId="0" applyFont="1" applyFill="1" applyBorder="1" applyAlignment="1" applyProtection="1">
      <alignment vertical="top" wrapText="1"/>
      <protection locked="0"/>
    </xf>
    <xf numFmtId="0" fontId="9" fillId="2" borderId="19" xfId="0" applyFont="1" applyFill="1" applyBorder="1" applyAlignment="1">
      <alignment vertical="top" wrapText="1"/>
    </xf>
    <xf numFmtId="0" fontId="9" fillId="2" borderId="35" xfId="0" applyFont="1" applyFill="1" applyBorder="1" applyAlignment="1">
      <alignment vertical="top" wrapText="1"/>
    </xf>
    <xf numFmtId="0" fontId="15" fillId="2" borderId="50" xfId="0" applyFont="1" applyFill="1" applyBorder="1" applyAlignment="1">
      <alignment horizontal="left" vertical="top" wrapText="1"/>
    </xf>
    <xf numFmtId="0" fontId="10" fillId="2" borderId="19" xfId="0" applyFont="1" applyFill="1" applyBorder="1" applyAlignment="1" applyProtection="1">
      <alignment vertical="top" wrapText="1"/>
      <protection locked="0"/>
    </xf>
    <xf numFmtId="0" fontId="10" fillId="2" borderId="54" xfId="3" applyFont="1" applyFill="1" applyBorder="1" applyAlignment="1">
      <alignment horizontal="right" vertical="top" wrapText="1"/>
    </xf>
    <xf numFmtId="0" fontId="10" fillId="2" borderId="109" xfId="0" applyFont="1" applyFill="1" applyBorder="1" applyAlignment="1" applyProtection="1">
      <alignment horizontal="left" vertical="top" wrapText="1"/>
      <protection locked="0"/>
    </xf>
    <xf numFmtId="0" fontId="9" fillId="2" borderId="23" xfId="0" applyFont="1" applyFill="1" applyBorder="1" applyAlignment="1">
      <alignment vertical="top"/>
    </xf>
    <xf numFmtId="0" fontId="9" fillId="2" borderId="22" xfId="0" applyFont="1" applyFill="1" applyBorder="1" applyAlignment="1">
      <alignment vertical="top" wrapText="1"/>
    </xf>
    <xf numFmtId="0" fontId="9" fillId="2" borderId="34" xfId="0" applyFont="1" applyFill="1" applyBorder="1" applyAlignment="1">
      <alignment vertical="top" wrapText="1"/>
    </xf>
    <xf numFmtId="0" fontId="15" fillId="2" borderId="53" xfId="0" applyFont="1" applyFill="1" applyBorder="1" applyAlignment="1">
      <alignment horizontal="left" vertical="top" wrapText="1"/>
    </xf>
    <xf numFmtId="0" fontId="9" fillId="2" borderId="53" xfId="0" applyFont="1" applyFill="1" applyBorder="1" applyAlignment="1">
      <alignment vertical="top" wrapText="1"/>
    </xf>
    <xf numFmtId="0" fontId="10" fillId="2" borderId="53" xfId="3" applyFont="1" applyFill="1" applyBorder="1" applyAlignment="1">
      <alignment horizontal="left" vertical="top" wrapText="1"/>
    </xf>
    <xf numFmtId="0" fontId="65" fillId="2" borderId="109" xfId="5" applyFont="1" applyFill="1" applyBorder="1" applyAlignment="1">
      <alignment horizontal="left" vertical="top" wrapText="1"/>
    </xf>
    <xf numFmtId="0" fontId="10" fillId="2" borderId="52" xfId="3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vertical="top"/>
    </xf>
    <xf numFmtId="0" fontId="9" fillId="2" borderId="30" xfId="0" applyFont="1" applyFill="1" applyBorder="1" applyAlignment="1">
      <alignment vertical="top"/>
    </xf>
    <xf numFmtId="0" fontId="9" fillId="2" borderId="30" xfId="0" applyFont="1" applyFill="1" applyBorder="1" applyAlignment="1">
      <alignment vertical="top" wrapText="1"/>
    </xf>
    <xf numFmtId="0" fontId="9" fillId="2" borderId="85" xfId="0" applyFont="1" applyFill="1" applyBorder="1" applyAlignment="1">
      <alignment vertical="top" wrapText="1"/>
    </xf>
    <xf numFmtId="0" fontId="9" fillId="2" borderId="106" xfId="0" applyFont="1" applyFill="1" applyBorder="1" applyAlignment="1">
      <alignment vertical="top" wrapText="1"/>
    </xf>
    <xf numFmtId="0" fontId="10" fillId="2" borderId="30" xfId="0" applyFont="1" applyFill="1" applyBorder="1" applyAlignment="1" applyProtection="1">
      <alignment vertical="top" wrapText="1"/>
      <protection locked="0"/>
    </xf>
    <xf numFmtId="0" fontId="10" fillId="2" borderId="85" xfId="0" applyFont="1" applyFill="1" applyBorder="1" applyAlignment="1" applyProtection="1">
      <alignment horizontal="left" vertical="top" wrapText="1"/>
      <protection locked="0"/>
    </xf>
    <xf numFmtId="0" fontId="9" fillId="2" borderId="13" xfId="0" applyFont="1" applyFill="1" applyBorder="1" applyAlignment="1">
      <alignment vertical="top"/>
    </xf>
    <xf numFmtId="0" fontId="9" fillId="2" borderId="14" xfId="0" applyFont="1" applyFill="1" applyBorder="1" applyAlignment="1">
      <alignment vertical="top"/>
    </xf>
    <xf numFmtId="0" fontId="9" fillId="2" borderId="14" xfId="0" applyFont="1" applyFill="1" applyBorder="1" applyAlignment="1">
      <alignment vertical="top" wrapText="1"/>
    </xf>
    <xf numFmtId="0" fontId="9" fillId="2" borderId="31" xfId="0" applyFont="1" applyFill="1" applyBorder="1" applyAlignment="1">
      <alignment vertical="top" wrapText="1"/>
    </xf>
    <xf numFmtId="0" fontId="9" fillId="2" borderId="86" xfId="0" applyFont="1" applyFill="1" applyBorder="1" applyAlignment="1">
      <alignment vertical="top" wrapText="1"/>
    </xf>
    <xf numFmtId="0" fontId="10" fillId="2" borderId="14" xfId="0" applyFont="1" applyFill="1" applyBorder="1" applyAlignment="1" applyProtection="1">
      <alignment vertical="top" wrapText="1"/>
      <protection locked="0"/>
    </xf>
    <xf numFmtId="0" fontId="10" fillId="2" borderId="31" xfId="0" applyFont="1" applyFill="1" applyBorder="1" applyAlignment="1" applyProtection="1">
      <alignment horizontal="left" vertical="top" wrapText="1"/>
      <protection locked="0"/>
    </xf>
    <xf numFmtId="0" fontId="9" fillId="2" borderId="10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vertical="top" wrapText="1"/>
    </xf>
    <xf numFmtId="0" fontId="9" fillId="2" borderId="32" xfId="0" applyFont="1" applyFill="1" applyBorder="1" applyAlignment="1">
      <alignment vertical="top" wrapText="1"/>
    </xf>
    <xf numFmtId="0" fontId="9" fillId="2" borderId="52" xfId="0" applyFont="1" applyFill="1" applyBorder="1" applyAlignment="1">
      <alignment vertical="top" wrapText="1"/>
    </xf>
    <xf numFmtId="0" fontId="64" fillId="2" borderId="19" xfId="0" applyFont="1" applyFill="1" applyBorder="1" applyAlignment="1" applyProtection="1">
      <alignment vertical="center" wrapText="1"/>
      <protection locked="0"/>
    </xf>
    <xf numFmtId="0" fontId="15" fillId="2" borderId="50" xfId="0" applyFont="1" applyFill="1" applyBorder="1" applyAlignment="1">
      <alignment vertical="top" wrapText="1"/>
    </xf>
    <xf numFmtId="0" fontId="10" fillId="2" borderId="50" xfId="0" applyFont="1" applyFill="1" applyBorder="1" applyAlignment="1" applyProtection="1">
      <alignment horizontal="left" vertical="top" wrapText="1"/>
      <protection locked="0"/>
    </xf>
    <xf numFmtId="0" fontId="64" fillId="2" borderId="22" xfId="0" applyFont="1" applyFill="1" applyBorder="1" applyAlignment="1" applyProtection="1">
      <alignment vertical="center" wrapText="1"/>
      <protection locked="0"/>
    </xf>
    <xf numFmtId="0" fontId="10" fillId="2" borderId="53" xfId="0" applyFont="1" applyFill="1" applyBorder="1" applyAlignment="1" applyProtection="1">
      <alignment horizontal="left" vertical="top" wrapText="1"/>
      <protection locked="0"/>
    </xf>
    <xf numFmtId="0" fontId="10" fillId="2" borderId="52" xfId="0" applyFont="1" applyFill="1" applyBorder="1" applyAlignment="1" applyProtection="1">
      <alignment horizontal="left" vertical="top" wrapText="1"/>
      <protection locked="0"/>
    </xf>
    <xf numFmtId="0" fontId="10" fillId="2" borderId="106" xfId="0" applyFont="1" applyFill="1" applyBorder="1" applyAlignment="1" applyProtection="1">
      <alignment vertical="top" wrapText="1"/>
      <protection locked="0"/>
    </xf>
    <xf numFmtId="0" fontId="9" fillId="2" borderId="33" xfId="0" applyFont="1" applyFill="1" applyBorder="1" applyAlignment="1">
      <alignment horizontal="right" vertical="top" wrapText="1"/>
    </xf>
    <xf numFmtId="0" fontId="9" fillId="2" borderId="108" xfId="0" quotePrefix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Border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right" vertical="top"/>
    </xf>
    <xf numFmtId="0" fontId="9" fillId="2" borderId="0" xfId="0" applyFont="1" applyFill="1" applyAlignment="1">
      <alignment vertical="top" wrapText="1"/>
    </xf>
    <xf numFmtId="0" fontId="9" fillId="13" borderId="110" xfId="0" applyFont="1" applyFill="1" applyBorder="1" applyAlignment="1">
      <alignment horizontal="center" vertical="center" wrapText="1"/>
    </xf>
    <xf numFmtId="0" fontId="63" fillId="13" borderId="33" xfId="0" applyFont="1" applyFill="1" applyBorder="1" applyAlignment="1">
      <alignment horizontal="right" vertical="top"/>
    </xf>
    <xf numFmtId="0" fontId="63" fillId="13" borderId="108" xfId="0" applyFont="1" applyFill="1" applyBorder="1" applyAlignment="1">
      <alignment horizontal="center" vertical="top" wrapText="1"/>
    </xf>
    <xf numFmtId="0" fontId="10" fillId="2" borderId="35" xfId="3" applyFont="1" applyFill="1" applyBorder="1" applyAlignment="1">
      <alignment horizontal="right" vertical="top" wrapText="1"/>
    </xf>
    <xf numFmtId="0" fontId="9" fillId="2" borderId="96" xfId="0" quotePrefix="1" applyFont="1" applyFill="1" applyBorder="1" applyAlignment="1">
      <alignment horizontal="left" vertical="top" wrapText="1"/>
    </xf>
    <xf numFmtId="0" fontId="10" fillId="2" borderId="32" xfId="3" applyFont="1" applyFill="1" applyBorder="1" applyAlignment="1">
      <alignment horizontal="right" vertical="top" wrapText="1"/>
    </xf>
    <xf numFmtId="0" fontId="9" fillId="2" borderId="98" xfId="0" quotePrefix="1" applyFont="1" applyFill="1" applyBorder="1" applyAlignment="1">
      <alignment horizontal="left" vertical="top" wrapText="1"/>
    </xf>
    <xf numFmtId="0" fontId="10" fillId="2" borderId="33" xfId="3" applyFont="1" applyFill="1" applyBorder="1" applyAlignment="1">
      <alignment horizontal="right" vertical="top" wrapText="1"/>
    </xf>
    <xf numFmtId="0" fontId="65" fillId="2" borderId="108" xfId="5" applyFont="1" applyFill="1" applyBorder="1" applyAlignment="1">
      <alignment horizontal="left" vertical="top" wrapText="1"/>
    </xf>
    <xf numFmtId="0" fontId="10" fillId="2" borderId="110" xfId="3" applyFont="1" applyFill="1" applyBorder="1" applyAlignment="1">
      <alignment horizontal="right" vertical="top" wrapText="1"/>
    </xf>
    <xf numFmtId="0" fontId="9" fillId="2" borderId="107" xfId="0" quotePrefix="1" applyFont="1" applyFill="1" applyBorder="1" applyAlignment="1">
      <alignment horizontal="left" vertical="top" wrapText="1"/>
    </xf>
    <xf numFmtId="0" fontId="53" fillId="2" borderId="19" xfId="0" applyFont="1" applyFill="1" applyBorder="1" applyAlignment="1" applyProtection="1">
      <alignment horizontal="center" vertical="center" wrapText="1"/>
      <protection locked="0"/>
    </xf>
    <xf numFmtId="0" fontId="52" fillId="2" borderId="91" xfId="0" applyFont="1" applyFill="1" applyBorder="1" applyAlignment="1">
      <alignment vertical="center"/>
    </xf>
    <xf numFmtId="0" fontId="52" fillId="2" borderId="92" xfId="0" applyFont="1" applyFill="1" applyBorder="1" applyAlignment="1">
      <alignment vertical="center"/>
    </xf>
    <xf numFmtId="0" fontId="52" fillId="2" borderId="93" xfId="0" applyFont="1" applyFill="1" applyBorder="1" applyAlignment="1">
      <alignment vertical="center"/>
    </xf>
    <xf numFmtId="0" fontId="52" fillId="2" borderId="18" xfId="0" applyFont="1" applyFill="1" applyBorder="1" applyAlignment="1">
      <alignment vertical="center" wrapText="1"/>
    </xf>
    <xf numFmtId="0" fontId="52" fillId="2" borderId="23" xfId="0" applyFont="1" applyFill="1" applyBorder="1" applyAlignment="1">
      <alignment vertical="center" wrapText="1"/>
    </xf>
    <xf numFmtId="0" fontId="52" fillId="2" borderId="26" xfId="0" applyFont="1" applyFill="1" applyBorder="1" applyAlignment="1">
      <alignment vertical="center" wrapText="1"/>
    </xf>
    <xf numFmtId="0" fontId="5" fillId="2" borderId="19" xfId="0" applyFont="1" applyFill="1" applyBorder="1" applyAlignment="1" applyProtection="1">
      <alignment vertical="center" wrapText="1"/>
      <protection locked="0"/>
    </xf>
    <xf numFmtId="0" fontId="5" fillId="2" borderId="22" xfId="0" applyFont="1" applyFill="1" applyBorder="1" applyAlignment="1" applyProtection="1">
      <alignment vertical="center" wrapText="1"/>
      <protection locked="0"/>
    </xf>
    <xf numFmtId="0" fontId="5" fillId="2" borderId="30" xfId="0" applyFont="1" applyFill="1" applyBorder="1" applyAlignment="1" applyProtection="1">
      <alignment vertical="center" wrapText="1"/>
      <protection locked="0"/>
    </xf>
    <xf numFmtId="0" fontId="52" fillId="2" borderId="10" xfId="0" applyFont="1" applyFill="1" applyBorder="1" applyAlignment="1">
      <alignment vertical="center" wrapText="1"/>
    </xf>
    <xf numFmtId="0" fontId="52" fillId="0" borderId="19" xfId="0" applyFont="1" applyBorder="1" applyAlignment="1">
      <alignment vertical="center" wrapText="1"/>
    </xf>
    <xf numFmtId="0" fontId="52" fillId="0" borderId="22" xfId="0" applyFont="1" applyBorder="1" applyAlignment="1">
      <alignment vertical="center" wrapText="1"/>
    </xf>
    <xf numFmtId="0" fontId="52" fillId="0" borderId="11" xfId="0" applyFont="1" applyBorder="1" applyAlignment="1">
      <alignment vertical="center" wrapText="1"/>
    </xf>
    <xf numFmtId="0" fontId="52" fillId="2" borderId="37" xfId="0" applyFont="1" applyFill="1" applyBorder="1" applyAlignment="1">
      <alignment vertical="center"/>
    </xf>
    <xf numFmtId="0" fontId="52" fillId="2" borderId="13" xfId="0" applyFont="1" applyFill="1" applyBorder="1" applyAlignment="1">
      <alignment vertical="center" wrapText="1"/>
    </xf>
    <xf numFmtId="0" fontId="52" fillId="0" borderId="14" xfId="0" applyFont="1" applyBorder="1" applyAlignment="1">
      <alignment vertical="center" wrapText="1"/>
    </xf>
    <xf numFmtId="0" fontId="52" fillId="0" borderId="14" xfId="0" applyFont="1" applyBorder="1" applyAlignment="1">
      <alignment horizontal="right" vertical="top" wrapText="1"/>
    </xf>
    <xf numFmtId="0" fontId="52" fillId="0" borderId="14" xfId="0" applyFont="1" applyBorder="1" applyAlignment="1">
      <alignment vertical="top" wrapText="1"/>
    </xf>
    <xf numFmtId="0" fontId="53" fillId="2" borderId="31" xfId="0" applyFont="1" applyFill="1" applyBorder="1" applyAlignment="1" applyProtection="1">
      <alignment vertical="center" wrapText="1"/>
      <protection locked="0"/>
    </xf>
    <xf numFmtId="0" fontId="52" fillId="2" borderId="17" xfId="0" quotePrefix="1" applyFont="1" applyFill="1" applyBorder="1" applyAlignment="1">
      <alignment horizontal="left" vertical="top" wrapText="1"/>
    </xf>
    <xf numFmtId="43" fontId="52" fillId="0" borderId="14" xfId="1" applyFont="1" applyBorder="1" applyAlignment="1">
      <alignment horizontal="left" vertical="top" wrapText="1"/>
    </xf>
    <xf numFmtId="0" fontId="52" fillId="2" borderId="89" xfId="0" applyFont="1" applyFill="1" applyBorder="1" applyAlignment="1">
      <alignment vertical="center"/>
    </xf>
    <xf numFmtId="0" fontId="52" fillId="0" borderId="30" xfId="0" applyFont="1" applyBorder="1" applyAlignment="1">
      <alignment vertical="center" wrapText="1"/>
    </xf>
    <xf numFmtId="0" fontId="53" fillId="2" borderId="30" xfId="0" applyFont="1" applyFill="1" applyBorder="1" applyAlignment="1" applyProtection="1">
      <alignment vertical="top" wrapText="1"/>
      <protection locked="0"/>
    </xf>
    <xf numFmtId="0" fontId="53" fillId="2" borderId="30" xfId="0" applyNumberFormat="1" applyFont="1" applyFill="1" applyBorder="1" applyAlignment="1" applyProtection="1">
      <alignment vertical="top" wrapText="1"/>
      <protection locked="0"/>
    </xf>
    <xf numFmtId="0" fontId="53" fillId="2" borderId="85" xfId="0" applyFont="1" applyFill="1" applyBorder="1" applyAlignment="1" applyProtection="1">
      <alignment vertical="center" wrapText="1"/>
      <protection locked="0"/>
    </xf>
    <xf numFmtId="43" fontId="53" fillId="2" borderId="30" xfId="1" applyFont="1" applyFill="1" applyBorder="1" applyAlignment="1" applyProtection="1">
      <alignment horizontal="center" vertical="top" wrapText="1"/>
      <protection locked="0"/>
    </xf>
    <xf numFmtId="0" fontId="53" fillId="9" borderId="5" xfId="0" applyFont="1" applyFill="1" applyBorder="1" applyAlignment="1" applyProtection="1">
      <alignment horizontal="center" vertical="center" wrapText="1"/>
      <protection locked="0"/>
    </xf>
    <xf numFmtId="43" fontId="52" fillId="9" borderId="5" xfId="1" applyFont="1" applyFill="1" applyBorder="1" applyAlignment="1">
      <alignment horizontal="center" vertical="center"/>
    </xf>
    <xf numFmtId="0" fontId="52" fillId="9" borderId="0" xfId="0" applyFont="1" applyFill="1" applyAlignment="1">
      <alignment horizontal="center" vertical="center"/>
    </xf>
    <xf numFmtId="0" fontId="52" fillId="9" borderId="5" xfId="0" applyFont="1" applyFill="1" applyBorder="1" applyAlignment="1">
      <alignment horizontal="center" vertical="center" wrapText="1"/>
    </xf>
    <xf numFmtId="0" fontId="53" fillId="9" borderId="5" xfId="0" applyNumberFormat="1" applyFont="1" applyFill="1" applyBorder="1" applyAlignment="1" applyProtection="1">
      <alignment horizontal="center" vertical="center" wrapText="1"/>
      <protection locked="0"/>
    </xf>
    <xf numFmtId="43" fontId="53" fillId="9" borderId="5" xfId="1" applyFont="1" applyFill="1" applyBorder="1" applyAlignment="1" applyProtection="1">
      <alignment horizontal="center" vertical="center" wrapText="1"/>
      <protection locked="0"/>
    </xf>
    <xf numFmtId="43" fontId="53" fillId="9" borderId="6" xfId="1" applyFont="1" applyFill="1" applyBorder="1" applyAlignment="1" applyProtection="1">
      <alignment horizontal="center" vertical="center" wrapText="1"/>
      <protection locked="0"/>
    </xf>
    <xf numFmtId="0" fontId="52" fillId="9" borderId="5" xfId="0" applyFont="1" applyFill="1" applyBorder="1" applyAlignment="1">
      <alignment horizontal="right" vertical="center" wrapText="1"/>
    </xf>
    <xf numFmtId="0" fontId="53" fillId="9" borderId="5" xfId="0" applyFont="1" applyFill="1" applyBorder="1" applyAlignment="1" applyProtection="1">
      <alignment horizontal="left" vertical="center" wrapText="1"/>
      <protection locked="0"/>
    </xf>
    <xf numFmtId="0" fontId="53" fillId="9" borderId="5" xfId="0" applyNumberFormat="1" applyFont="1" applyFill="1" applyBorder="1" applyAlignment="1" applyProtection="1">
      <alignment horizontal="left" vertical="center" wrapText="1"/>
      <protection locked="0"/>
    </xf>
    <xf numFmtId="43" fontId="53" fillId="9" borderId="5" xfId="1" applyFont="1" applyFill="1" applyBorder="1" applyAlignment="1" applyProtection="1">
      <alignment horizontal="left" vertical="center" wrapText="1"/>
      <protection locked="0"/>
    </xf>
    <xf numFmtId="43" fontId="53" fillId="9" borderId="6" xfId="1" applyFont="1" applyFill="1" applyBorder="1" applyAlignment="1" applyProtection="1">
      <alignment horizontal="left" vertical="center" wrapText="1"/>
      <protection locked="0"/>
    </xf>
    <xf numFmtId="0" fontId="52" fillId="2" borderId="52" xfId="0" quotePrefix="1" applyFont="1" applyFill="1" applyBorder="1" applyAlignment="1">
      <alignment horizontal="left" vertical="top" wrapText="1"/>
    </xf>
    <xf numFmtId="0" fontId="52" fillId="2" borderId="111" xfId="0" applyFont="1" applyFill="1" applyBorder="1" applyAlignment="1">
      <alignment vertical="center"/>
    </xf>
    <xf numFmtId="0" fontId="52" fillId="2" borderId="1" xfId="0" applyFont="1" applyFill="1" applyBorder="1" applyAlignment="1">
      <alignment vertical="center" wrapText="1"/>
    </xf>
    <xf numFmtId="0" fontId="52" fillId="0" borderId="2" xfId="0" applyFont="1" applyBorder="1" applyAlignment="1">
      <alignment vertical="center" wrapText="1"/>
    </xf>
    <xf numFmtId="0" fontId="52" fillId="0" borderId="2" xfId="0" applyFont="1" applyBorder="1" applyAlignment="1">
      <alignment horizontal="right" vertical="top" wrapText="1"/>
    </xf>
    <xf numFmtId="0" fontId="53" fillId="2" borderId="2" xfId="0" applyFont="1" applyFill="1" applyBorder="1" applyAlignment="1" applyProtection="1">
      <alignment vertical="top" wrapText="1"/>
      <protection locked="0"/>
    </xf>
    <xf numFmtId="0" fontId="53" fillId="2" borderId="2" xfId="0" applyNumberFormat="1" applyFont="1" applyFill="1" applyBorder="1" applyAlignment="1" applyProtection="1">
      <alignment vertical="top" wrapText="1"/>
      <protection locked="0"/>
    </xf>
    <xf numFmtId="0" fontId="53" fillId="2" borderId="110" xfId="0" applyFont="1" applyFill="1" applyBorder="1" applyAlignment="1" applyProtection="1">
      <alignment vertical="center" wrapText="1"/>
      <protection locked="0"/>
    </xf>
    <xf numFmtId="0" fontId="53" fillId="0" borderId="17" xfId="3" applyFont="1" applyFill="1" applyBorder="1" applyAlignment="1">
      <alignment vertical="top" wrapText="1"/>
    </xf>
    <xf numFmtId="43" fontId="53" fillId="2" borderId="2" xfId="1" applyFont="1" applyFill="1" applyBorder="1" applyAlignment="1" applyProtection="1">
      <alignment vertical="top" wrapText="1"/>
      <protection locked="0"/>
    </xf>
    <xf numFmtId="43" fontId="53" fillId="2" borderId="2" xfId="1" applyFont="1" applyFill="1" applyBorder="1" applyAlignment="1" applyProtection="1">
      <alignment horizontal="center" vertical="top" wrapText="1"/>
      <protection locked="0"/>
    </xf>
    <xf numFmtId="43" fontId="53" fillId="2" borderId="3" xfId="1" applyFont="1" applyFill="1" applyBorder="1" applyAlignment="1" applyProtection="1">
      <alignment vertical="top" wrapText="1"/>
      <protection locked="0"/>
    </xf>
    <xf numFmtId="0" fontId="53" fillId="2" borderId="8" xfId="0" applyFont="1" applyFill="1" applyBorder="1" applyAlignment="1" applyProtection="1">
      <alignment vertical="top" wrapText="1"/>
      <protection locked="0"/>
    </xf>
    <xf numFmtId="0" fontId="53" fillId="2" borderId="8" xfId="0" applyNumberFormat="1" applyFont="1" applyFill="1" applyBorder="1" applyAlignment="1" applyProtection="1">
      <alignment vertical="top" wrapText="1"/>
      <protection locked="0"/>
    </xf>
    <xf numFmtId="0" fontId="53" fillId="2" borderId="33" xfId="0" applyFont="1" applyFill="1" applyBorder="1" applyAlignment="1" applyProtection="1">
      <alignment vertical="center" wrapText="1"/>
      <protection locked="0"/>
    </xf>
    <xf numFmtId="0" fontId="53" fillId="0" borderId="90" xfId="3" applyFont="1" applyFill="1" applyBorder="1" applyAlignment="1">
      <alignment vertical="top" wrapText="1"/>
    </xf>
    <xf numFmtId="43" fontId="53" fillId="2" borderId="8" xfId="1" applyFont="1" applyFill="1" applyBorder="1" applyAlignment="1" applyProtection="1">
      <alignment vertical="top" wrapText="1"/>
      <protection locked="0"/>
    </xf>
    <xf numFmtId="43" fontId="53" fillId="2" borderId="8" xfId="1" applyFont="1" applyFill="1" applyBorder="1" applyAlignment="1" applyProtection="1">
      <alignment horizontal="center" vertical="top" wrapText="1"/>
      <protection locked="0"/>
    </xf>
    <xf numFmtId="43" fontId="53" fillId="2" borderId="9" xfId="1" applyFont="1" applyFill="1" applyBorder="1" applyAlignment="1" applyProtection="1">
      <alignment vertical="top" wrapText="1"/>
      <protection locked="0"/>
    </xf>
    <xf numFmtId="0" fontId="16" fillId="0" borderId="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>
      <alignment horizontal="center" vertical="center"/>
    </xf>
    <xf numFmtId="2" fontId="4" fillId="2" borderId="24" xfId="1" applyNumberFormat="1" applyFont="1" applyFill="1" applyBorder="1" applyAlignment="1">
      <alignment horizontal="center" vertical="center"/>
    </xf>
    <xf numFmtId="0" fontId="0" fillId="0" borderId="30" xfId="0" applyBorder="1"/>
    <xf numFmtId="0" fontId="0" fillId="0" borderId="28" xfId="0" applyBorder="1"/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8" xfId="0" applyBorder="1"/>
    <xf numFmtId="0" fontId="0" fillId="0" borderId="26" xfId="0" applyBorder="1"/>
    <xf numFmtId="0" fontId="53" fillId="2" borderId="96" xfId="0" applyFont="1" applyFill="1" applyBorder="1" applyAlignment="1" applyProtection="1">
      <alignment horizontal="left" vertical="top" wrapText="1"/>
      <protection locked="0"/>
    </xf>
    <xf numFmtId="0" fontId="52" fillId="0" borderId="85" xfId="0" applyFont="1" applyBorder="1" applyAlignment="1">
      <alignment horizontal="right" vertical="top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2" fillId="4" borderId="5" xfId="0" applyFont="1" applyFill="1" applyBorder="1" applyAlignment="1">
      <alignment horizontal="center" vertical="center"/>
    </xf>
    <xf numFmtId="0" fontId="53" fillId="2" borderId="22" xfId="0" applyFont="1" applyFill="1" applyBorder="1" applyAlignment="1" applyProtection="1">
      <alignment horizontal="center" vertical="top" wrapText="1"/>
      <protection locked="0"/>
    </xf>
    <xf numFmtId="0" fontId="53" fillId="2" borderId="11" xfId="0" applyFont="1" applyFill="1" applyBorder="1" applyAlignment="1" applyProtection="1">
      <alignment horizontal="center" vertical="top" wrapText="1"/>
      <protection locked="0"/>
    </xf>
    <xf numFmtId="0" fontId="53" fillId="2" borderId="22" xfId="3" applyFont="1" applyFill="1" applyBorder="1" applyAlignment="1">
      <alignment horizontal="center" vertical="top" wrapText="1"/>
    </xf>
    <xf numFmtId="0" fontId="53" fillId="2" borderId="11" xfId="3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center"/>
    </xf>
    <xf numFmtId="164" fontId="16" fillId="0" borderId="6" xfId="1" applyNumberFormat="1" applyFont="1" applyBorder="1" applyAlignment="1">
      <alignment horizontal="center" vertical="center" wrapText="1"/>
    </xf>
    <xf numFmtId="0" fontId="16" fillId="0" borderId="112" xfId="0" applyFont="1" applyBorder="1" applyAlignment="1">
      <alignment horizontal="left" vertical="center" wrapText="1"/>
    </xf>
    <xf numFmtId="164" fontId="0" fillId="0" borderId="11" xfId="1" applyNumberFormat="1" applyFont="1" applyBorder="1"/>
    <xf numFmtId="164" fontId="4" fillId="2" borderId="19" xfId="1" applyNumberFormat="1" applyFont="1" applyFill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1" fontId="4" fillId="2" borderId="15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5" xfId="0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26" fillId="2" borderId="22" xfId="0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center"/>
    </xf>
    <xf numFmtId="0" fontId="52" fillId="0" borderId="3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2" xfId="0" applyFont="1" applyBorder="1" applyAlignment="1">
      <alignment horizontal="center" vertical="center" wrapText="1"/>
    </xf>
    <xf numFmtId="0" fontId="17" fillId="2" borderId="14" xfId="0" applyFont="1" applyFill="1" applyBorder="1" applyAlignment="1" applyProtection="1">
      <alignment horizontal="center" vertical="center" wrapText="1"/>
      <protection locked="0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43" fontId="16" fillId="4" borderId="15" xfId="1" applyFont="1" applyFill="1" applyBorder="1" applyAlignment="1">
      <alignment horizontal="center" vertical="center" wrapText="1"/>
    </xf>
    <xf numFmtId="43" fontId="16" fillId="4" borderId="12" xfId="1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6" fillId="2" borderId="14" xfId="0" quotePrefix="1" applyFont="1" applyFill="1" applyBorder="1" applyAlignment="1">
      <alignment horizontal="center" vertical="center" wrapText="1"/>
    </xf>
    <xf numFmtId="0" fontId="16" fillId="2" borderId="22" xfId="0" quotePrefix="1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7" fillId="2" borderId="30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Border="1" applyAlignment="1">
      <alignment horizontal="center" vertical="center"/>
    </xf>
    <xf numFmtId="164" fontId="12" fillId="0" borderId="5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16" fillId="0" borderId="30" xfId="0" applyFont="1" applyBorder="1" applyAlignment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  <protection locked="0"/>
    </xf>
    <xf numFmtId="0" fontId="11" fillId="2" borderId="30" xfId="0" applyFont="1" applyFill="1" applyBorder="1" applyAlignment="1" applyProtection="1">
      <alignment horizontal="center" vertical="center" wrapText="1"/>
      <protection locked="0"/>
    </xf>
    <xf numFmtId="164" fontId="12" fillId="0" borderId="8" xfId="1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3" fillId="2" borderId="19" xfId="0" applyFont="1" applyFill="1" applyBorder="1" applyAlignment="1" applyProtection="1">
      <alignment horizontal="center" vertical="center" wrapText="1"/>
      <protection locked="0"/>
    </xf>
    <xf numFmtId="0" fontId="53" fillId="2" borderId="22" xfId="0" applyFont="1" applyFill="1" applyBorder="1" applyAlignment="1" applyProtection="1">
      <alignment horizontal="center" vertical="center" wrapText="1"/>
      <protection locked="0"/>
    </xf>
    <xf numFmtId="0" fontId="53" fillId="2" borderId="30" xfId="0" applyFont="1" applyFill="1" applyBorder="1" applyAlignment="1" applyProtection="1">
      <alignment horizontal="center" vertical="center" wrapText="1"/>
      <protection locked="0"/>
    </xf>
    <xf numFmtId="0" fontId="52" fillId="4" borderId="29" xfId="0" applyFont="1" applyFill="1" applyBorder="1" applyAlignment="1">
      <alignment horizontal="center" vertical="center"/>
    </xf>
    <xf numFmtId="0" fontId="52" fillId="4" borderId="97" xfId="0" applyFont="1" applyFill="1" applyBorder="1" applyAlignment="1">
      <alignment horizontal="center" vertical="center"/>
    </xf>
    <xf numFmtId="0" fontId="52" fillId="4" borderId="98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2" fillId="4" borderId="1" xfId="0" applyFont="1" applyFill="1" applyBorder="1" applyAlignment="1">
      <alignment horizontal="center" vertical="center"/>
    </xf>
    <xf numFmtId="0" fontId="52" fillId="4" borderId="4" xfId="0" applyFont="1" applyFill="1" applyBorder="1" applyAlignment="1">
      <alignment horizontal="center" vertical="center"/>
    </xf>
    <xf numFmtId="0" fontId="52" fillId="4" borderId="2" xfId="0" applyFont="1" applyFill="1" applyBorder="1" applyAlignment="1">
      <alignment horizontal="center" vertical="center"/>
    </xf>
    <xf numFmtId="0" fontId="52" fillId="4" borderId="5" xfId="0" applyFont="1" applyFill="1" applyBorder="1" applyAlignment="1">
      <alignment horizontal="center" vertical="center"/>
    </xf>
    <xf numFmtId="0" fontId="52" fillId="4" borderId="2" xfId="0" applyFont="1" applyFill="1" applyBorder="1" applyAlignment="1">
      <alignment horizontal="center" vertical="center" wrapText="1"/>
    </xf>
    <xf numFmtId="0" fontId="52" fillId="4" borderId="5" xfId="0" applyFont="1" applyFill="1" applyBorder="1" applyAlignment="1">
      <alignment horizontal="center" vertical="center" wrapText="1"/>
    </xf>
    <xf numFmtId="0" fontId="53" fillId="2" borderId="19" xfId="0" applyFont="1" applyFill="1" applyBorder="1" applyAlignment="1" applyProtection="1">
      <alignment horizontal="center" vertical="top" wrapText="1"/>
      <protection locked="0"/>
    </xf>
    <xf numFmtId="0" fontId="53" fillId="2" borderId="22" xfId="0" applyFont="1" applyFill="1" applyBorder="1" applyAlignment="1" applyProtection="1">
      <alignment horizontal="center" vertical="top" wrapText="1"/>
      <protection locked="0"/>
    </xf>
    <xf numFmtId="0" fontId="53" fillId="2" borderId="11" xfId="0" applyFont="1" applyFill="1" applyBorder="1" applyAlignment="1" applyProtection="1">
      <alignment horizontal="center" vertical="top" wrapText="1"/>
      <protection locked="0"/>
    </xf>
    <xf numFmtId="0" fontId="53" fillId="2" borderId="11" xfId="0" applyFont="1" applyFill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17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34" xfId="0" applyFont="1" applyFill="1" applyBorder="1" applyAlignment="1" applyProtection="1">
      <alignment horizontal="center" vertical="center" wrapText="1"/>
      <protection locked="0"/>
    </xf>
    <xf numFmtId="0" fontId="17" fillId="2" borderId="32" xfId="0" applyFont="1" applyFill="1" applyBorder="1" applyAlignment="1" applyProtection="1">
      <alignment horizontal="center" vertical="center" wrapText="1"/>
      <protection locked="0"/>
    </xf>
    <xf numFmtId="0" fontId="16" fillId="2" borderId="4" xfId="0" quotePrefix="1" applyFont="1" applyFill="1" applyBorder="1" applyAlignment="1">
      <alignment horizontal="center" vertical="center" wrapText="1"/>
    </xf>
    <xf numFmtId="0" fontId="17" fillId="2" borderId="35" xfId="0" applyFont="1" applyFill="1" applyBorder="1" applyAlignment="1" applyProtection="1">
      <alignment horizontal="center" vertical="center" wrapText="1"/>
      <protection locked="0"/>
    </xf>
    <xf numFmtId="0" fontId="17" fillId="2" borderId="18" xfId="0" applyFont="1" applyFill="1" applyBorder="1" applyAlignment="1" applyProtection="1">
      <alignment horizontal="center" vertical="center" wrapText="1"/>
      <protection locked="0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2" borderId="5" xfId="0" quotePrefix="1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2" borderId="85" xfId="0" applyFont="1" applyFill="1" applyBorder="1" applyAlignment="1" applyProtection="1">
      <alignment horizontal="center" vertical="center" wrapText="1"/>
      <protection locked="0"/>
    </xf>
    <xf numFmtId="0" fontId="18" fillId="0" borderId="1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7" fillId="2" borderId="19" xfId="0" applyFont="1" applyFill="1" applyBorder="1" applyAlignment="1" applyProtection="1">
      <alignment horizontal="center" vertical="center" wrapText="1"/>
      <protection locked="0"/>
    </xf>
    <xf numFmtId="0" fontId="27" fillId="2" borderId="22" xfId="0" applyFont="1" applyFill="1" applyBorder="1" applyAlignment="1" applyProtection="1">
      <alignment horizontal="center" vertical="center" wrapText="1"/>
      <protection locked="0"/>
    </xf>
    <xf numFmtId="0" fontId="27" fillId="2" borderId="1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7" fillId="2" borderId="2" xfId="0" applyFont="1" applyFill="1" applyBorder="1" applyAlignment="1" applyProtection="1">
      <alignment horizontal="left" vertical="center" wrapText="1"/>
      <protection locked="0"/>
    </xf>
    <xf numFmtId="0" fontId="27" fillId="2" borderId="5" xfId="0" applyFont="1" applyFill="1" applyBorder="1" applyAlignment="1" applyProtection="1">
      <alignment horizontal="left" vertical="center" wrapText="1"/>
      <protection locked="0"/>
    </xf>
    <xf numFmtId="0" fontId="27" fillId="2" borderId="2" xfId="0" applyFont="1" applyFill="1" applyBorder="1" applyAlignment="1" applyProtection="1">
      <alignment horizontal="center" vertical="center" wrapText="1"/>
      <protection locked="0"/>
    </xf>
    <xf numFmtId="0" fontId="27" fillId="2" borderId="5" xfId="0" applyFont="1" applyFill="1" applyBorder="1" applyAlignment="1" applyProtection="1">
      <alignment horizontal="center" vertical="center" wrapText="1"/>
      <protection locked="0"/>
    </xf>
    <xf numFmtId="0" fontId="26" fillId="4" borderId="14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0" fontId="17" fillId="2" borderId="40" xfId="0" applyFont="1" applyFill="1" applyBorder="1" applyAlignment="1" applyProtection="1">
      <alignment horizontal="center" vertical="center" wrapText="1"/>
      <protection locked="0"/>
    </xf>
    <xf numFmtId="0" fontId="17" fillId="2" borderId="20" xfId="0" applyFont="1" applyFill="1" applyBorder="1" applyAlignment="1" applyProtection="1">
      <alignment horizontal="center" vertical="center" wrapText="1"/>
      <protection locked="0"/>
    </xf>
    <xf numFmtId="0" fontId="17" fillId="2" borderId="21" xfId="0" applyFont="1" applyFill="1" applyBorder="1" applyAlignment="1" applyProtection="1">
      <alignment horizontal="center" vertical="center" wrapText="1"/>
      <protection locked="0"/>
    </xf>
    <xf numFmtId="0" fontId="16" fillId="2" borderId="40" xfId="0" quotePrefix="1" applyFont="1" applyFill="1" applyBorder="1" applyAlignment="1">
      <alignment horizontal="center" vertical="center" wrapText="1"/>
    </xf>
    <xf numFmtId="0" fontId="16" fillId="2" borderId="20" xfId="0" quotePrefix="1" applyFont="1" applyFill="1" applyBorder="1" applyAlignment="1">
      <alignment horizontal="center" vertical="center" wrapText="1"/>
    </xf>
    <xf numFmtId="0" fontId="16" fillId="2" borderId="21" xfId="0" quotePrefix="1" applyFont="1" applyFill="1" applyBorder="1" applyAlignment="1">
      <alignment horizontal="center" vertical="center" wrapText="1"/>
    </xf>
    <xf numFmtId="0" fontId="17" fillId="2" borderId="47" xfId="0" applyFont="1" applyFill="1" applyBorder="1" applyAlignment="1" applyProtection="1">
      <alignment horizontal="center" vertical="center" wrapText="1"/>
      <protection locked="0"/>
    </xf>
    <xf numFmtId="0" fontId="16" fillId="2" borderId="47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35" fillId="2" borderId="2" xfId="0" applyFont="1" applyFill="1" applyBorder="1" applyAlignment="1" applyProtection="1">
      <alignment horizontal="center" vertical="center" wrapText="1"/>
      <protection locked="0"/>
    </xf>
    <xf numFmtId="0" fontId="35" fillId="2" borderId="5" xfId="0" applyFont="1" applyFill="1" applyBorder="1" applyAlignment="1" applyProtection="1">
      <alignment horizontal="center" vertical="center" wrapText="1"/>
      <protection locked="0"/>
    </xf>
    <xf numFmtId="0" fontId="35" fillId="2" borderId="8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165" fontId="42" fillId="6" borderId="19" xfId="1" applyNumberFormat="1" applyFont="1" applyFill="1" applyBorder="1" applyAlignment="1">
      <alignment horizontal="center" vertical="center" wrapText="1" readingOrder="1"/>
    </xf>
    <xf numFmtId="165" fontId="42" fillId="6" borderId="11" xfId="1" applyNumberFormat="1" applyFont="1" applyFill="1" applyBorder="1" applyAlignment="1">
      <alignment horizontal="center" vertical="center" wrapText="1" readingOrder="1"/>
    </xf>
    <xf numFmtId="0" fontId="42" fillId="6" borderId="19" xfId="5" applyFont="1" applyFill="1" applyBorder="1" applyAlignment="1">
      <alignment horizontal="center" vertical="center" wrapText="1" readingOrder="1"/>
    </xf>
    <xf numFmtId="0" fontId="42" fillId="6" borderId="22" xfId="5" applyFont="1" applyFill="1" applyBorder="1" applyAlignment="1">
      <alignment horizontal="center" vertical="center" wrapText="1" readingOrder="1"/>
    </xf>
    <xf numFmtId="0" fontId="42" fillId="6" borderId="11" xfId="5" applyFont="1" applyFill="1" applyBorder="1" applyAlignment="1">
      <alignment horizontal="center" vertical="center" wrapText="1" readingOrder="1"/>
    </xf>
    <xf numFmtId="0" fontId="42" fillId="6" borderId="58" xfId="5" applyFont="1" applyFill="1" applyBorder="1" applyAlignment="1">
      <alignment horizontal="center" vertical="center" wrapText="1" readingOrder="1"/>
    </xf>
    <xf numFmtId="0" fontId="42" fillId="6" borderId="61" xfId="5" applyFont="1" applyFill="1" applyBorder="1" applyAlignment="1">
      <alignment horizontal="center" vertical="center" wrapText="1" readingOrder="1"/>
    </xf>
    <xf numFmtId="0" fontId="42" fillId="6" borderId="32" xfId="5" applyFont="1" applyFill="1" applyBorder="1" applyAlignment="1">
      <alignment horizontal="center" vertical="center" wrapText="1" readingOrder="1"/>
    </xf>
    <xf numFmtId="0" fontId="42" fillId="6" borderId="63" xfId="5" applyFont="1" applyFill="1" applyBorder="1" applyAlignment="1">
      <alignment horizontal="center" vertical="center" wrapText="1" readingOrder="1"/>
    </xf>
    <xf numFmtId="0" fontId="42" fillId="6" borderId="35" xfId="5" applyFont="1" applyFill="1" applyBorder="1" applyAlignment="1">
      <alignment horizontal="center" vertical="center" wrapText="1" readingOrder="1"/>
    </xf>
    <xf numFmtId="0" fontId="42" fillId="6" borderId="50" xfId="5" applyFont="1" applyFill="1" applyBorder="1" applyAlignment="1">
      <alignment horizontal="center" vertical="center" wrapText="1" readingOrder="1"/>
    </xf>
    <xf numFmtId="0" fontId="42" fillId="6" borderId="52" xfId="5" applyFont="1" applyFill="1" applyBorder="1" applyAlignment="1">
      <alignment horizontal="center" vertical="center" wrapText="1" readingOrder="1"/>
    </xf>
    <xf numFmtId="0" fontId="42" fillId="6" borderId="49" xfId="5" applyFont="1" applyFill="1" applyBorder="1" applyAlignment="1">
      <alignment horizontal="center" vertical="center" wrapText="1" readingOrder="1"/>
    </xf>
    <xf numFmtId="0" fontId="42" fillId="6" borderId="34" xfId="5" applyFont="1" applyFill="1" applyBorder="1" applyAlignment="1">
      <alignment horizontal="center" vertical="center" wrapText="1" readingOrder="1"/>
    </xf>
    <xf numFmtId="0" fontId="42" fillId="6" borderId="0" xfId="5" applyFont="1" applyFill="1" applyBorder="1" applyAlignment="1">
      <alignment horizontal="center" vertical="center" wrapText="1" readingOrder="1"/>
    </xf>
    <xf numFmtId="0" fontId="42" fillId="6" borderId="53" xfId="5" applyFont="1" applyFill="1" applyBorder="1" applyAlignment="1">
      <alignment horizontal="center" vertical="center" wrapText="1" readingOrder="1"/>
    </xf>
    <xf numFmtId="0" fontId="42" fillId="6" borderId="51" xfId="5" applyFont="1" applyFill="1" applyBorder="1" applyAlignment="1">
      <alignment horizontal="center" vertical="center" wrapText="1" readingOrder="1"/>
    </xf>
    <xf numFmtId="0" fontId="42" fillId="6" borderId="64" xfId="5" applyFont="1" applyFill="1" applyBorder="1" applyAlignment="1">
      <alignment horizontal="center" vertical="center" wrapText="1" readingOrder="1"/>
    </xf>
    <xf numFmtId="0" fontId="42" fillId="6" borderId="65" xfId="5" applyFont="1" applyFill="1" applyBorder="1" applyAlignment="1">
      <alignment horizontal="center" vertical="center" wrapText="1" readingOrder="1"/>
    </xf>
    <xf numFmtId="0" fontId="42" fillId="6" borderId="67" xfId="5" applyFont="1" applyFill="1" applyBorder="1" applyAlignment="1">
      <alignment horizontal="center" vertical="center" wrapText="1" readingOrder="1"/>
    </xf>
    <xf numFmtId="0" fontId="42" fillId="6" borderId="19" xfId="5" applyFont="1" applyFill="1" applyBorder="1" applyAlignment="1">
      <alignment horizontal="center" vertical="center" wrapText="1"/>
    </xf>
    <xf numFmtId="0" fontId="42" fillId="6" borderId="22" xfId="5" applyFont="1" applyFill="1" applyBorder="1" applyAlignment="1">
      <alignment horizontal="center" vertical="center" wrapText="1"/>
    </xf>
    <xf numFmtId="0" fontId="42" fillId="6" borderId="11" xfId="5" applyFont="1" applyFill="1" applyBorder="1" applyAlignment="1">
      <alignment horizontal="center" vertical="center" wrapText="1"/>
    </xf>
    <xf numFmtId="0" fontId="42" fillId="6" borderId="57" xfId="5" applyFont="1" applyFill="1" applyBorder="1" applyAlignment="1">
      <alignment horizontal="center" vertical="center" wrapText="1" readingOrder="1"/>
    </xf>
    <xf numFmtId="0" fontId="43" fillId="6" borderId="19" xfId="5" applyFont="1" applyFill="1" applyBorder="1" applyAlignment="1">
      <alignment horizontal="center" vertical="center" wrapText="1"/>
    </xf>
    <xf numFmtId="0" fontId="43" fillId="6" borderId="22" xfId="5" applyFont="1" applyFill="1" applyBorder="1" applyAlignment="1">
      <alignment horizontal="center" vertical="center" wrapText="1"/>
    </xf>
    <xf numFmtId="0" fontId="43" fillId="6" borderId="11" xfId="5" applyFont="1" applyFill="1" applyBorder="1" applyAlignment="1">
      <alignment horizontal="center" vertical="center" wrapText="1"/>
    </xf>
    <xf numFmtId="0" fontId="42" fillId="6" borderId="54" xfId="5" applyFont="1" applyFill="1" applyBorder="1" applyAlignment="1">
      <alignment horizontal="center" vertical="center" wrapText="1" readingOrder="1"/>
    </xf>
    <xf numFmtId="0" fontId="42" fillId="6" borderId="55" xfId="5" applyFont="1" applyFill="1" applyBorder="1" applyAlignment="1">
      <alignment horizontal="center" vertical="center" wrapText="1" readingOrder="1"/>
    </xf>
    <xf numFmtId="0" fontId="37" fillId="2" borderId="0" xfId="5" applyFont="1" applyFill="1" applyAlignment="1">
      <alignment horizontal="center" vertical="top" wrapText="1" readingOrder="1"/>
    </xf>
    <xf numFmtId="0" fontId="38" fillId="2" borderId="0" xfId="5" applyFont="1" applyFill="1" applyAlignment="1">
      <alignment horizontal="left" vertical="top" wrapText="1" readingOrder="1"/>
    </xf>
    <xf numFmtId="0" fontId="42" fillId="6" borderId="56" xfId="5" applyFont="1" applyFill="1" applyBorder="1" applyAlignment="1">
      <alignment horizontal="center" vertical="center" wrapText="1" readingOrder="1"/>
    </xf>
    <xf numFmtId="0" fontId="42" fillId="6" borderId="62" xfId="5" applyFont="1" applyFill="1" applyBorder="1" applyAlignment="1">
      <alignment horizontal="center" vertical="center" wrapText="1" readingOrder="1"/>
    </xf>
    <xf numFmtId="0" fontId="42" fillId="6" borderId="66" xfId="5" applyFont="1" applyFill="1" applyBorder="1" applyAlignment="1">
      <alignment horizontal="center" vertical="center" wrapText="1" readingOrder="1"/>
    </xf>
    <xf numFmtId="0" fontId="42" fillId="6" borderId="59" xfId="5" applyFont="1" applyFill="1" applyBorder="1" applyAlignment="1">
      <alignment horizontal="center" vertical="center" wrapText="1" readingOrder="1"/>
    </xf>
    <xf numFmtId="0" fontId="42" fillId="6" borderId="60" xfId="5" applyFont="1" applyFill="1" applyBorder="1" applyAlignment="1">
      <alignment horizontal="center" vertical="center" wrapText="1" readingOrder="1"/>
    </xf>
    <xf numFmtId="0" fontId="2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7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left" wrapText="1"/>
    </xf>
    <xf numFmtId="0" fontId="47" fillId="7" borderId="5" xfId="0" applyFont="1" applyFill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/>
    </xf>
    <xf numFmtId="0" fontId="47" fillId="0" borderId="5" xfId="0" applyFont="1" applyBorder="1" applyAlignment="1">
      <alignment horizontal="left" vertical="center" wrapText="1"/>
    </xf>
    <xf numFmtId="0" fontId="42" fillId="6" borderId="57" xfId="5" applyFont="1" applyFill="1" applyBorder="1" applyAlignment="1">
      <alignment horizontal="center" vertical="top" wrapText="1" readingOrder="1"/>
    </xf>
    <xf numFmtId="0" fontId="42" fillId="6" borderId="22" xfId="5" applyFont="1" applyFill="1" applyBorder="1" applyAlignment="1">
      <alignment horizontal="center" vertical="top" wrapText="1" readingOrder="1"/>
    </xf>
    <xf numFmtId="0" fontId="42" fillId="6" borderId="11" xfId="5" applyFont="1" applyFill="1" applyBorder="1" applyAlignment="1">
      <alignment horizontal="center" vertical="top" wrapText="1" readingOrder="1"/>
    </xf>
    <xf numFmtId="0" fontId="43" fillId="11" borderId="77" xfId="0" applyFont="1" applyFill="1" applyBorder="1" applyAlignment="1" applyProtection="1">
      <alignment horizontal="left" vertical="center" wrapText="1"/>
      <protection locked="0"/>
    </xf>
    <xf numFmtId="0" fontId="43" fillId="11" borderId="49" xfId="0" applyFont="1" applyFill="1" applyBorder="1" applyAlignment="1" applyProtection="1">
      <alignment horizontal="left" vertical="center" wrapText="1"/>
      <protection locked="0"/>
    </xf>
    <xf numFmtId="0" fontId="43" fillId="11" borderId="50" xfId="0" applyFont="1" applyFill="1" applyBorder="1" applyAlignment="1" applyProtection="1">
      <alignment horizontal="left" vertical="center" wrapText="1"/>
      <protection locked="0"/>
    </xf>
    <xf numFmtId="0" fontId="43" fillId="11" borderId="75" xfId="0" applyFont="1" applyFill="1" applyBorder="1" applyAlignment="1" applyProtection="1">
      <alignment horizontal="left" vertical="center" wrapText="1"/>
      <protection locked="0"/>
    </xf>
    <xf numFmtId="0" fontId="43" fillId="11" borderId="76" xfId="0" applyFont="1" applyFill="1" applyBorder="1" applyAlignment="1" applyProtection="1">
      <alignment horizontal="left" vertical="center" wrapText="1"/>
      <protection locked="0"/>
    </xf>
    <xf numFmtId="0" fontId="43" fillId="11" borderId="55" xfId="0" applyFont="1" applyFill="1" applyBorder="1" applyAlignment="1" applyProtection="1">
      <alignment horizontal="left" vertical="center" wrapText="1"/>
      <protection locked="0"/>
    </xf>
    <xf numFmtId="0" fontId="46" fillId="2" borderId="19" xfId="0" applyFont="1" applyFill="1" applyBorder="1" applyAlignment="1" applyProtection="1">
      <alignment horizontal="right" vertical="top" wrapText="1"/>
      <protection locked="0"/>
    </xf>
    <xf numFmtId="0" fontId="46" fillId="2" borderId="11" xfId="0" applyFont="1" applyFill="1" applyBorder="1" applyAlignment="1" applyProtection="1">
      <alignment horizontal="right" vertical="top" wrapText="1"/>
      <protection locked="0"/>
    </xf>
    <xf numFmtId="0" fontId="44" fillId="2" borderId="80" xfId="5" applyFont="1" applyFill="1" applyBorder="1" applyAlignment="1">
      <alignment horizontal="center" vertical="top" wrapText="1" readingOrder="1"/>
    </xf>
    <xf numFmtId="0" fontId="44" fillId="2" borderId="66" xfId="5" applyFont="1" applyFill="1" applyBorder="1" applyAlignment="1">
      <alignment horizontal="center" vertical="top" wrapText="1" readingOrder="1"/>
    </xf>
    <xf numFmtId="0" fontId="46" fillId="2" borderId="19" xfId="3" applyFont="1" applyFill="1" applyBorder="1" applyAlignment="1">
      <alignment horizontal="left" vertical="top" wrapText="1"/>
    </xf>
    <xf numFmtId="0" fontId="46" fillId="2" borderId="11" xfId="3" applyFont="1" applyFill="1" applyBorder="1" applyAlignment="1">
      <alignment horizontal="left" vertical="top" wrapText="1"/>
    </xf>
    <xf numFmtId="0" fontId="46" fillId="2" borderId="22" xfId="3" applyFont="1" applyFill="1" applyBorder="1" applyAlignment="1">
      <alignment horizontal="left" vertical="top" wrapText="1"/>
    </xf>
    <xf numFmtId="0" fontId="43" fillId="11" borderId="75" xfId="0" applyFont="1" applyFill="1" applyBorder="1" applyAlignment="1" applyProtection="1">
      <alignment horizontal="left" vertical="center" wrapText="1" readingOrder="1"/>
      <protection locked="0"/>
    </xf>
    <xf numFmtId="0" fontId="43" fillId="11" borderId="76" xfId="0" applyFont="1" applyFill="1" applyBorder="1" applyAlignment="1" applyProtection="1">
      <alignment horizontal="left" vertical="center" wrapText="1" readingOrder="1"/>
      <protection locked="0"/>
    </xf>
    <xf numFmtId="0" fontId="43" fillId="11" borderId="55" xfId="0" applyFont="1" applyFill="1" applyBorder="1" applyAlignment="1" applyProtection="1">
      <alignment horizontal="left" vertical="center" wrapText="1" readingOrder="1"/>
      <protection locked="0"/>
    </xf>
    <xf numFmtId="0" fontId="52" fillId="2" borderId="91" xfId="0" applyFont="1" applyFill="1" applyBorder="1" applyAlignment="1">
      <alignment horizontal="center" vertical="center"/>
    </xf>
    <xf numFmtId="0" fontId="52" fillId="2" borderId="92" xfId="0" applyFont="1" applyFill="1" applyBorder="1" applyAlignment="1">
      <alignment horizontal="center" vertical="center"/>
    </xf>
    <xf numFmtId="0" fontId="52" fillId="2" borderId="89" xfId="0" applyFont="1" applyFill="1" applyBorder="1" applyAlignment="1">
      <alignment horizontal="center" vertical="center"/>
    </xf>
    <xf numFmtId="43" fontId="52" fillId="4" borderId="14" xfId="1" applyFont="1" applyFill="1" applyBorder="1" applyAlignment="1">
      <alignment horizontal="center" vertical="center"/>
    </xf>
    <xf numFmtId="43" fontId="52" fillId="4" borderId="11" xfId="1" applyFont="1" applyFill="1" applyBorder="1" applyAlignment="1">
      <alignment horizontal="center" vertical="center"/>
    </xf>
    <xf numFmtId="43" fontId="52" fillId="0" borderId="19" xfId="1" applyFont="1" applyBorder="1" applyAlignment="1">
      <alignment horizontal="left" vertical="top" wrapText="1"/>
    </xf>
    <xf numFmtId="43" fontId="52" fillId="0" borderId="11" xfId="1" applyFont="1" applyBorder="1" applyAlignment="1">
      <alignment horizontal="left" vertical="top" wrapText="1"/>
    </xf>
    <xf numFmtId="43" fontId="52" fillId="0" borderId="24" xfId="1" applyFont="1" applyBorder="1" applyAlignment="1">
      <alignment horizontal="left" vertical="top" wrapText="1"/>
    </xf>
    <xf numFmtId="43" fontId="52" fillId="0" borderId="12" xfId="1" applyFont="1" applyBorder="1" applyAlignment="1">
      <alignment horizontal="left" vertical="top" wrapText="1"/>
    </xf>
    <xf numFmtId="43" fontId="52" fillId="0" borderId="14" xfId="1" applyFont="1" applyBorder="1" applyAlignment="1">
      <alignment horizontal="left" vertical="top" wrapText="1"/>
    </xf>
    <xf numFmtId="43" fontId="52" fillId="0" borderId="15" xfId="1" applyFont="1" applyBorder="1" applyAlignment="1">
      <alignment horizontal="left" vertical="top" wrapText="1"/>
    </xf>
    <xf numFmtId="43" fontId="52" fillId="0" borderId="30" xfId="1" applyFont="1" applyBorder="1" applyAlignment="1">
      <alignment horizontal="left" vertical="top" wrapText="1"/>
    </xf>
    <xf numFmtId="43" fontId="52" fillId="0" borderId="28" xfId="1" applyFont="1" applyBorder="1" applyAlignment="1">
      <alignment horizontal="left" vertical="top" wrapText="1"/>
    </xf>
    <xf numFmtId="43" fontId="53" fillId="2" borderId="19" xfId="1" applyFont="1" applyFill="1" applyBorder="1" applyAlignment="1" applyProtection="1">
      <alignment horizontal="center" vertical="top" wrapText="1"/>
      <protection locked="0"/>
    </xf>
    <xf numFmtId="43" fontId="53" fillId="2" borderId="30" xfId="1" applyFont="1" applyFill="1" applyBorder="1" applyAlignment="1" applyProtection="1">
      <alignment horizontal="center" vertical="top" wrapText="1"/>
      <protection locked="0"/>
    </xf>
    <xf numFmtId="43" fontId="52" fillId="0" borderId="22" xfId="1" applyFont="1" applyBorder="1" applyAlignment="1">
      <alignment horizontal="left" vertical="top" wrapText="1"/>
    </xf>
    <xf numFmtId="43" fontId="52" fillId="0" borderId="27" xfId="1" applyFont="1" applyBorder="1" applyAlignment="1">
      <alignment horizontal="left" vertical="top" wrapText="1"/>
    </xf>
    <xf numFmtId="43" fontId="53" fillId="2" borderId="24" xfId="1" applyFont="1" applyFill="1" applyBorder="1" applyAlignment="1" applyProtection="1">
      <alignment horizontal="center" vertical="top" wrapText="1"/>
      <protection locked="0"/>
    </xf>
    <xf numFmtId="43" fontId="53" fillId="2" borderId="28" xfId="1" applyFont="1" applyFill="1" applyBorder="1" applyAlignment="1" applyProtection="1">
      <alignment horizontal="center" vertical="top" wrapText="1"/>
      <protection locked="0"/>
    </xf>
    <xf numFmtId="0" fontId="53" fillId="2" borderId="50" xfId="0" applyFont="1" applyFill="1" applyBorder="1" applyAlignment="1" applyProtection="1">
      <alignment horizontal="left" vertical="top" wrapText="1"/>
      <protection locked="0"/>
    </xf>
    <xf numFmtId="0" fontId="53" fillId="2" borderId="52" xfId="0" applyFont="1" applyFill="1" applyBorder="1" applyAlignment="1" applyProtection="1">
      <alignment horizontal="left" vertical="top" wrapText="1"/>
      <protection locked="0"/>
    </xf>
    <xf numFmtId="0" fontId="53" fillId="0" borderId="86" xfId="3" applyFont="1" applyFill="1" applyBorder="1" applyAlignment="1">
      <alignment horizontal="left" vertical="top" wrapText="1"/>
    </xf>
    <xf numFmtId="0" fontId="53" fillId="0" borderId="52" xfId="3" applyFont="1" applyFill="1" applyBorder="1" applyAlignment="1">
      <alignment horizontal="left" vertical="top" wrapText="1"/>
    </xf>
    <xf numFmtId="0" fontId="53" fillId="0" borderId="50" xfId="3" applyFont="1" applyFill="1" applyBorder="1" applyAlignment="1">
      <alignment horizontal="left" vertical="top" wrapText="1"/>
    </xf>
    <xf numFmtId="0" fontId="53" fillId="0" borderId="106" xfId="3" applyFont="1" applyFill="1" applyBorder="1" applyAlignment="1">
      <alignment horizontal="left" vertical="top" wrapText="1"/>
    </xf>
    <xf numFmtId="0" fontId="53" fillId="2" borderId="53" xfId="0" applyFont="1" applyFill="1" applyBorder="1" applyAlignment="1" applyProtection="1">
      <alignment horizontal="left" vertical="top" wrapText="1"/>
      <protection locked="0"/>
    </xf>
    <xf numFmtId="0" fontId="53" fillId="0" borderId="53" xfId="3" applyFont="1" applyFill="1" applyBorder="1" applyAlignment="1">
      <alignment horizontal="left" vertical="top" wrapText="1"/>
    </xf>
    <xf numFmtId="0" fontId="52" fillId="2" borderId="55" xfId="0" applyFont="1" applyFill="1" applyBorder="1" applyAlignment="1">
      <alignment horizontal="left" vertical="top" wrapText="1"/>
    </xf>
    <xf numFmtId="0" fontId="52" fillId="2" borderId="90" xfId="0" applyFont="1" applyFill="1" applyBorder="1" applyAlignment="1">
      <alignment horizontal="left" vertical="top" wrapText="1"/>
    </xf>
    <xf numFmtId="0" fontId="52" fillId="2" borderId="0" xfId="0" applyFont="1" applyFill="1" applyAlignment="1">
      <alignment horizontal="center"/>
    </xf>
    <xf numFmtId="0" fontId="52" fillId="2" borderId="50" xfId="0" applyFont="1" applyFill="1" applyBorder="1" applyAlignment="1">
      <alignment horizontal="left" vertical="top" wrapText="1"/>
    </xf>
    <xf numFmtId="0" fontId="52" fillId="2" borderId="52" xfId="0" applyFont="1" applyFill="1" applyBorder="1" applyAlignment="1">
      <alignment horizontal="left" vertical="top" wrapText="1"/>
    </xf>
    <xf numFmtId="43" fontId="52" fillId="4" borderId="2" xfId="1" applyFont="1" applyFill="1" applyBorder="1" applyAlignment="1">
      <alignment horizontal="center" vertical="center" wrapText="1"/>
    </xf>
    <xf numFmtId="43" fontId="52" fillId="4" borderId="5" xfId="1" applyFont="1" applyFill="1" applyBorder="1" applyAlignment="1">
      <alignment horizontal="center" vertical="center" wrapText="1"/>
    </xf>
    <xf numFmtId="0" fontId="52" fillId="4" borderId="3" xfId="0" applyFont="1" applyFill="1" applyBorder="1" applyAlignment="1">
      <alignment horizontal="center" vertical="center" wrapText="1"/>
    </xf>
    <xf numFmtId="0" fontId="53" fillId="9" borderId="35" xfId="0" applyFont="1" applyFill="1" applyBorder="1" applyAlignment="1" applyProtection="1">
      <alignment horizontal="left" vertical="center" wrapText="1"/>
      <protection locked="0"/>
    </xf>
    <xf numFmtId="0" fontId="53" fillId="9" borderId="50" xfId="0" applyFont="1" applyFill="1" applyBorder="1" applyAlignment="1" applyProtection="1">
      <alignment horizontal="left" vertical="center" wrapText="1"/>
      <protection locked="0"/>
    </xf>
    <xf numFmtId="0" fontId="52" fillId="4" borderId="31" xfId="0" applyFont="1" applyFill="1" applyBorder="1" applyAlignment="1">
      <alignment horizontal="center" vertical="center" wrapText="1"/>
    </xf>
    <xf numFmtId="0" fontId="52" fillId="4" borderId="86" xfId="0" applyFont="1" applyFill="1" applyBorder="1" applyAlignment="1">
      <alignment horizontal="center" vertical="center" wrapText="1"/>
    </xf>
    <xf numFmtId="0" fontId="52" fillId="4" borderId="32" xfId="0" applyFont="1" applyFill="1" applyBorder="1" applyAlignment="1">
      <alignment horizontal="center" vertical="center" wrapText="1"/>
    </xf>
    <xf numFmtId="0" fontId="52" fillId="4" borderId="52" xfId="0" applyFont="1" applyFill="1" applyBorder="1" applyAlignment="1">
      <alignment horizontal="center" vertical="center" wrapText="1"/>
    </xf>
    <xf numFmtId="0" fontId="52" fillId="4" borderId="54" xfId="0" applyFont="1" applyFill="1" applyBorder="1" applyAlignment="1">
      <alignment horizontal="center"/>
    </xf>
    <xf numFmtId="0" fontId="52" fillId="4" borderId="55" xfId="0" applyFont="1" applyFill="1" applyBorder="1" applyAlignment="1">
      <alignment horizontal="center"/>
    </xf>
    <xf numFmtId="0" fontId="53" fillId="9" borderId="54" xfId="0" applyFont="1" applyFill="1" applyBorder="1" applyAlignment="1" applyProtection="1">
      <alignment horizontal="left" vertical="center" wrapText="1"/>
      <protection locked="0"/>
    </xf>
    <xf numFmtId="0" fontId="53" fillId="9" borderId="55" xfId="0" applyFont="1" applyFill="1" applyBorder="1" applyAlignment="1" applyProtection="1">
      <alignment horizontal="left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22" xfId="0" applyFont="1" applyFill="1" applyBorder="1" applyAlignment="1" applyProtection="1">
      <alignment horizontal="center" vertical="center"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52" fillId="2" borderId="93" xfId="0" applyFont="1" applyFill="1" applyBorder="1" applyAlignment="1">
      <alignment horizontal="center" vertical="center"/>
    </xf>
    <xf numFmtId="0" fontId="52" fillId="4" borderId="87" xfId="0" applyFont="1" applyFill="1" applyBorder="1" applyAlignment="1">
      <alignment horizontal="center" vertical="center" wrapText="1"/>
    </xf>
    <xf numFmtId="0" fontId="52" fillId="4" borderId="88" xfId="0" applyFont="1" applyFill="1" applyBorder="1" applyAlignment="1">
      <alignment horizontal="center" vertical="center" wrapText="1"/>
    </xf>
    <xf numFmtId="0" fontId="52" fillId="4" borderId="1" xfId="0" applyFont="1" applyFill="1" applyBorder="1" applyAlignment="1">
      <alignment horizontal="center" vertical="center" wrapText="1"/>
    </xf>
    <xf numFmtId="0" fontId="52" fillId="4" borderId="4" xfId="0" applyFont="1" applyFill="1" applyBorder="1" applyAlignment="1">
      <alignment horizontal="center" vertical="center" wrapText="1"/>
    </xf>
    <xf numFmtId="0" fontId="52" fillId="4" borderId="14" xfId="0" applyFont="1" applyFill="1" applyBorder="1" applyAlignment="1">
      <alignment horizontal="center" vertical="center" wrapText="1"/>
    </xf>
    <xf numFmtId="0" fontId="52" fillId="4" borderId="11" xfId="0" applyFont="1" applyFill="1" applyBorder="1" applyAlignment="1">
      <alignment horizontal="center" vertical="center" wrapText="1"/>
    </xf>
    <xf numFmtId="0" fontId="53" fillId="9" borderId="35" xfId="0" applyFont="1" applyFill="1" applyBorder="1" applyAlignment="1" applyProtection="1">
      <alignment horizontal="center" vertical="center" wrapText="1"/>
      <protection locked="0"/>
    </xf>
    <xf numFmtId="0" fontId="53" fillId="9" borderId="50" xfId="0" applyFont="1" applyFill="1" applyBorder="1" applyAlignment="1" applyProtection="1">
      <alignment horizontal="center" vertical="center" wrapText="1"/>
      <protection locked="0"/>
    </xf>
    <xf numFmtId="0" fontId="53" fillId="2" borderId="14" xfId="0" applyFont="1" applyFill="1" applyBorder="1" applyAlignment="1" applyProtection="1">
      <alignment horizontal="center" vertical="center" wrapText="1"/>
      <protection locked="0"/>
    </xf>
    <xf numFmtId="0" fontId="52" fillId="2" borderId="18" xfId="0" applyFont="1" applyFill="1" applyBorder="1" applyAlignment="1">
      <alignment horizontal="center" vertical="center" wrapText="1"/>
    </xf>
    <xf numFmtId="0" fontId="52" fillId="2" borderId="23" xfId="0" applyFont="1" applyFill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2" borderId="26" xfId="0" applyFont="1" applyFill="1" applyBorder="1" applyAlignment="1">
      <alignment horizontal="center" vertical="center" wrapText="1"/>
    </xf>
    <xf numFmtId="0" fontId="52" fillId="4" borderId="37" xfId="0" applyFont="1" applyFill="1" applyBorder="1" applyAlignment="1">
      <alignment horizontal="center" vertical="center" wrapText="1"/>
    </xf>
    <xf numFmtId="0" fontId="52" fillId="4" borderId="93" xfId="0" applyFont="1" applyFill="1" applyBorder="1" applyAlignment="1">
      <alignment horizontal="center" vertical="center" wrapText="1"/>
    </xf>
    <xf numFmtId="0" fontId="53" fillId="2" borderId="19" xfId="0" applyFont="1" applyFill="1" applyBorder="1" applyAlignment="1" applyProtection="1">
      <alignment horizontal="left" vertical="top" wrapText="1"/>
      <protection locked="0"/>
    </xf>
    <xf numFmtId="0" fontId="53" fillId="2" borderId="22" xfId="0" applyFont="1" applyFill="1" applyBorder="1" applyAlignment="1" applyProtection="1">
      <alignment horizontal="left" vertical="top" wrapText="1"/>
      <protection locked="0"/>
    </xf>
    <xf numFmtId="0" fontId="53" fillId="2" borderId="11" xfId="0" applyFont="1" applyFill="1" applyBorder="1" applyAlignment="1" applyProtection="1">
      <alignment horizontal="left" vertical="top" wrapText="1"/>
      <protection locked="0"/>
    </xf>
    <xf numFmtId="0" fontId="53" fillId="0" borderId="19" xfId="3" applyFont="1" applyFill="1" applyBorder="1" applyAlignment="1">
      <alignment horizontal="left" vertical="top" wrapText="1"/>
    </xf>
    <xf numFmtId="0" fontId="53" fillId="0" borderId="22" xfId="3" applyFont="1" applyFill="1" applyBorder="1" applyAlignment="1">
      <alignment horizontal="left" vertical="top" wrapText="1"/>
    </xf>
    <xf numFmtId="0" fontId="53" fillId="0" borderId="11" xfId="3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center" vertical="top"/>
    </xf>
    <xf numFmtId="0" fontId="9" fillId="2" borderId="26" xfId="0" applyFont="1" applyFill="1" applyBorder="1" applyAlignment="1">
      <alignment horizontal="center" vertical="top"/>
    </xf>
    <xf numFmtId="0" fontId="9" fillId="2" borderId="55" xfId="0" applyFont="1" applyFill="1" applyBorder="1" applyAlignment="1">
      <alignment horizontal="left" vertical="top" wrapText="1"/>
    </xf>
    <xf numFmtId="0" fontId="9" fillId="2" borderId="90" xfId="0" applyFont="1" applyFill="1" applyBorder="1" applyAlignment="1">
      <alignment horizontal="left" vertical="top" wrapText="1"/>
    </xf>
    <xf numFmtId="0" fontId="10" fillId="2" borderId="86" xfId="3" applyFont="1" applyFill="1" applyBorder="1" applyAlignment="1">
      <alignment horizontal="left" vertical="top" wrapText="1"/>
    </xf>
    <xf numFmtId="0" fontId="10" fillId="2" borderId="53" xfId="3" applyFont="1" applyFill="1" applyBorder="1" applyAlignment="1">
      <alignment horizontal="left" vertical="top" wrapText="1"/>
    </xf>
    <xf numFmtId="0" fontId="10" fillId="2" borderId="50" xfId="3" applyFont="1" applyFill="1" applyBorder="1" applyAlignment="1">
      <alignment horizontal="left" vertical="top" wrapText="1"/>
    </xf>
    <xf numFmtId="0" fontId="10" fillId="2" borderId="106" xfId="3" applyFont="1" applyFill="1" applyBorder="1" applyAlignment="1">
      <alignment horizontal="left" vertical="top" wrapText="1"/>
    </xf>
    <xf numFmtId="0" fontId="10" fillId="2" borderId="52" xfId="3" applyFont="1" applyFill="1" applyBorder="1" applyAlignment="1">
      <alignment horizontal="left" vertical="top" wrapText="1"/>
    </xf>
    <xf numFmtId="0" fontId="9" fillId="2" borderId="50" xfId="0" applyFont="1" applyFill="1" applyBorder="1" applyAlignment="1">
      <alignment horizontal="left" vertical="top" wrapText="1"/>
    </xf>
    <xf numFmtId="0" fontId="9" fillId="2" borderId="52" xfId="0" applyFont="1" applyFill="1" applyBorder="1" applyAlignment="1">
      <alignment horizontal="left" vertical="top" wrapText="1"/>
    </xf>
    <xf numFmtId="0" fontId="10" fillId="2" borderId="53" xfId="0" applyFont="1" applyFill="1" applyBorder="1" applyAlignment="1" applyProtection="1">
      <alignment horizontal="left" vertical="top" wrapText="1"/>
      <protection locked="0"/>
    </xf>
    <xf numFmtId="0" fontId="10" fillId="2" borderId="52" xfId="0" applyFont="1" applyFill="1" applyBorder="1" applyAlignment="1" applyProtection="1">
      <alignment horizontal="left" vertical="top" wrapText="1"/>
      <protection locked="0"/>
    </xf>
    <xf numFmtId="0" fontId="10" fillId="2" borderId="50" xfId="0" applyFont="1" applyFill="1" applyBorder="1" applyAlignment="1" applyProtection="1">
      <alignment horizontal="left" vertical="top" wrapText="1"/>
      <protection locked="0"/>
    </xf>
    <xf numFmtId="0" fontId="9" fillId="2" borderId="10" xfId="0" applyFont="1" applyFill="1" applyBorder="1" applyAlignment="1">
      <alignment horizontal="center" vertical="top"/>
    </xf>
    <xf numFmtId="0" fontId="9" fillId="13" borderId="2" xfId="0" applyFont="1" applyFill="1" applyBorder="1" applyAlignment="1">
      <alignment horizontal="center" vertical="center" wrapText="1"/>
    </xf>
    <xf numFmtId="0" fontId="63" fillId="13" borderId="33" xfId="0" applyFont="1" applyFill="1" applyBorder="1" applyAlignment="1">
      <alignment horizontal="center" vertical="top"/>
    </xf>
    <xf numFmtId="0" fontId="63" fillId="13" borderId="90" xfId="0" applyFont="1" applyFill="1" applyBorder="1" applyAlignment="1">
      <alignment horizontal="center" vertical="top"/>
    </xf>
    <xf numFmtId="0" fontId="66" fillId="9" borderId="5" xfId="0" applyFont="1" applyFill="1" applyBorder="1" applyAlignment="1">
      <alignment horizontal="center" vertical="center" wrapText="1"/>
    </xf>
    <xf numFmtId="0" fontId="67" fillId="9" borderId="5" xfId="0" applyFont="1" applyFill="1" applyBorder="1" applyAlignment="1">
      <alignment horizontal="center" vertical="center" wrapText="1"/>
    </xf>
    <xf numFmtId="0" fontId="67" fillId="9" borderId="5" xfId="7" applyNumberFormat="1" applyFont="1" applyFill="1" applyBorder="1" applyAlignment="1" applyProtection="1">
      <alignment horizontal="center" vertical="center" wrapText="1"/>
      <protection locked="0"/>
    </xf>
    <xf numFmtId="0" fontId="67" fillId="9" borderId="5" xfId="7" applyFont="1" applyFill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[0]" xfId="2" builtinId="6"/>
    <cellStyle name="Comma [0] 6 2" xfId="4"/>
    <cellStyle name="Comma 2" xfId="6"/>
    <cellStyle name="Normal" xfId="0" builtinId="0"/>
    <cellStyle name="Normal 2" xfId="5"/>
    <cellStyle name="Normal 4" xfId="7"/>
    <cellStyle name="Normal 5" xfId="3"/>
  </cellStyles>
  <dxfs count="8">
    <dxf>
      <numFmt numFmtId="167" formatCode=";;"/>
    </dxf>
    <dxf>
      <numFmt numFmtId="167" formatCode=";;"/>
    </dxf>
    <dxf>
      <numFmt numFmtId="167" formatCode=";;"/>
    </dxf>
    <dxf>
      <numFmt numFmtId="167" formatCode=";;"/>
    </dxf>
    <dxf>
      <numFmt numFmtId="167" formatCode=";;"/>
    </dxf>
    <dxf>
      <numFmt numFmtId="167" formatCode=";;"/>
    </dxf>
    <dxf>
      <numFmt numFmtId="167" formatCode=";;"/>
    </dxf>
    <dxf>
      <numFmt numFmtId="167" formatCode="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5"/>
  <sheetViews>
    <sheetView tabSelected="1" topLeftCell="A3" workbookViewId="0">
      <selection activeCell="C14" sqref="C14"/>
    </sheetView>
  </sheetViews>
  <sheetFormatPr defaultRowHeight="15" x14ac:dyDescent="0.25"/>
  <cols>
    <col min="1" max="1" width="3.85546875" style="16" customWidth="1"/>
    <col min="2" max="2" width="27.42578125" style="15" customWidth="1"/>
    <col min="3" max="3" width="29.7109375" style="15" customWidth="1"/>
    <col min="4" max="4" width="8.5703125" style="15" bestFit="1" customWidth="1"/>
    <col min="5" max="5" width="9.5703125" style="16" customWidth="1"/>
    <col min="6" max="6" width="9.28515625" style="869" hidden="1" customWidth="1"/>
    <col min="7" max="7" width="9" style="16" hidden="1" customWidth="1"/>
    <col min="8" max="11" width="9" style="16" bestFit="1" customWidth="1"/>
    <col min="12" max="12" width="9.7109375" style="17" customWidth="1"/>
    <col min="13" max="13" width="9.140625" style="15"/>
    <col min="14" max="14" width="39.28515625" style="15" bestFit="1" customWidth="1"/>
    <col min="15" max="15" width="8.85546875" style="15" bestFit="1" customWidth="1"/>
    <col min="16" max="16" width="44.85546875" style="15" bestFit="1" customWidth="1"/>
    <col min="17" max="16384" width="9.140625" style="15"/>
  </cols>
  <sheetData>
    <row r="3" spans="1:17" x14ac:dyDescent="0.25">
      <c r="A3" s="887" t="s">
        <v>0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</row>
    <row r="4" spans="1:17" x14ac:dyDescent="0.25">
      <c r="A4" s="887" t="s">
        <v>1</v>
      </c>
      <c r="B4" s="887"/>
      <c r="C4" s="887"/>
      <c r="D4" s="887"/>
      <c r="E4" s="887"/>
      <c r="F4" s="887"/>
      <c r="G4" s="887"/>
      <c r="H4" s="887"/>
      <c r="I4" s="887"/>
      <c r="J4" s="887"/>
      <c r="K4" s="887"/>
      <c r="L4" s="887"/>
    </row>
    <row r="5" spans="1:17" ht="15.75" thickBot="1" x14ac:dyDescent="0.3"/>
    <row r="6" spans="1:17" s="16" customFormat="1" x14ac:dyDescent="0.25">
      <c r="A6" s="890" t="s">
        <v>2</v>
      </c>
      <c r="B6" s="892" t="s">
        <v>3</v>
      </c>
      <c r="C6" s="892" t="s">
        <v>429</v>
      </c>
      <c r="D6" s="892" t="s">
        <v>5</v>
      </c>
      <c r="E6" s="894" t="s">
        <v>430</v>
      </c>
      <c r="F6" s="888" t="s">
        <v>6</v>
      </c>
      <c r="G6" s="888"/>
      <c r="H6" s="888"/>
      <c r="I6" s="888"/>
      <c r="J6" s="888"/>
      <c r="K6" s="889"/>
      <c r="L6" s="903" t="s">
        <v>421</v>
      </c>
    </row>
    <row r="7" spans="1:17" s="16" customFormat="1" ht="34.5" customHeight="1" x14ac:dyDescent="0.25">
      <c r="A7" s="891"/>
      <c r="B7" s="893"/>
      <c r="C7" s="893"/>
      <c r="D7" s="893"/>
      <c r="E7" s="895"/>
      <c r="F7" s="40" t="s">
        <v>46</v>
      </c>
      <c r="G7" s="40" t="s">
        <v>47</v>
      </c>
      <c r="H7" s="40" t="s">
        <v>48</v>
      </c>
      <c r="I7" s="40" t="s">
        <v>49</v>
      </c>
      <c r="J7" s="40" t="s">
        <v>50</v>
      </c>
      <c r="K7" s="40" t="s">
        <v>51</v>
      </c>
      <c r="L7" s="904"/>
    </row>
    <row r="8" spans="1:17" s="18" customFormat="1" ht="15.75" thickBot="1" x14ac:dyDescent="0.3">
      <c r="A8" s="41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42">
        <v>10</v>
      </c>
      <c r="K8" s="42">
        <v>11</v>
      </c>
      <c r="L8" s="43">
        <v>12</v>
      </c>
    </row>
    <row r="9" spans="1:17" ht="33.75" customHeight="1" x14ac:dyDescent="0.25">
      <c r="A9" s="896">
        <v>1</v>
      </c>
      <c r="B9" s="901" t="s">
        <v>38</v>
      </c>
      <c r="C9" s="627" t="s">
        <v>431</v>
      </c>
      <c r="D9" s="608" t="s">
        <v>412</v>
      </c>
      <c r="E9" s="625">
        <v>12</v>
      </c>
      <c r="F9" s="625">
        <v>12</v>
      </c>
      <c r="G9" s="625">
        <v>12</v>
      </c>
      <c r="H9" s="625">
        <v>12</v>
      </c>
      <c r="I9" s="625">
        <v>12</v>
      </c>
      <c r="J9" s="625">
        <v>12</v>
      </c>
      <c r="K9" s="626">
        <v>12</v>
      </c>
      <c r="L9" s="35">
        <f>SUM(G9:K9)</f>
        <v>60</v>
      </c>
      <c r="N9" s="1250" t="s">
        <v>432</v>
      </c>
      <c r="O9" s="1251" t="s">
        <v>410</v>
      </c>
      <c r="P9" s="1250" t="s">
        <v>433</v>
      </c>
      <c r="Q9" s="1252">
        <v>3</v>
      </c>
    </row>
    <row r="10" spans="1:17" ht="33.75" customHeight="1" x14ac:dyDescent="0.25">
      <c r="A10" s="897"/>
      <c r="B10" s="902"/>
      <c r="C10" s="628" t="s">
        <v>406</v>
      </c>
      <c r="D10" s="607" t="s">
        <v>410</v>
      </c>
      <c r="E10" s="36">
        <v>100</v>
      </c>
      <c r="F10" s="36">
        <v>100</v>
      </c>
      <c r="G10" s="36">
        <v>100</v>
      </c>
      <c r="H10" s="36">
        <v>100</v>
      </c>
      <c r="I10" s="36">
        <v>100</v>
      </c>
      <c r="J10" s="36">
        <v>100</v>
      </c>
      <c r="K10" s="37">
        <v>100</v>
      </c>
      <c r="L10" s="38">
        <v>100</v>
      </c>
      <c r="N10" s="1253" t="s">
        <v>434</v>
      </c>
      <c r="O10" s="1251" t="s">
        <v>43</v>
      </c>
      <c r="P10" s="1251" t="s">
        <v>435</v>
      </c>
      <c r="Q10" s="1252">
        <v>200</v>
      </c>
    </row>
    <row r="11" spans="1:17" ht="43.5" customHeight="1" x14ac:dyDescent="0.25">
      <c r="A11" s="898">
        <v>2</v>
      </c>
      <c r="B11" s="905" t="s">
        <v>39</v>
      </c>
      <c r="C11" s="606" t="s">
        <v>413</v>
      </c>
      <c r="D11" s="607" t="s">
        <v>43</v>
      </c>
      <c r="E11" s="36">
        <v>200</v>
      </c>
      <c r="F11" s="36">
        <v>200</v>
      </c>
      <c r="G11" s="36">
        <v>200</v>
      </c>
      <c r="H11" s="36">
        <v>200</v>
      </c>
      <c r="I11" s="36">
        <v>200</v>
      </c>
      <c r="J11" s="36">
        <v>250</v>
      </c>
      <c r="K11" s="37">
        <v>300</v>
      </c>
      <c r="L11" s="870">
        <f>SUM(G11:K11)</f>
        <v>1150</v>
      </c>
      <c r="N11" s="1251" t="s">
        <v>436</v>
      </c>
      <c r="O11" s="1251" t="s">
        <v>410</v>
      </c>
      <c r="P11" s="1251" t="s">
        <v>437</v>
      </c>
      <c r="Q11" s="1252">
        <v>20</v>
      </c>
    </row>
    <row r="12" spans="1:17" ht="38.25" customHeight="1" x14ac:dyDescent="0.25">
      <c r="A12" s="899"/>
      <c r="B12" s="906"/>
      <c r="C12" s="629" t="s">
        <v>408</v>
      </c>
      <c r="D12" s="607" t="s">
        <v>410</v>
      </c>
      <c r="E12" s="36">
        <v>100</v>
      </c>
      <c r="F12" s="36">
        <v>100</v>
      </c>
      <c r="G12" s="36">
        <v>100</v>
      </c>
      <c r="H12" s="36">
        <v>100</v>
      </c>
      <c r="I12" s="36">
        <v>100</v>
      </c>
      <c r="J12" s="36">
        <v>100</v>
      </c>
      <c r="K12" s="37">
        <v>100</v>
      </c>
      <c r="L12" s="38">
        <v>100</v>
      </c>
    </row>
    <row r="13" spans="1:17" ht="33.75" customHeight="1" x14ac:dyDescent="0.25">
      <c r="A13" s="898">
        <v>3</v>
      </c>
      <c r="B13" s="905" t="s">
        <v>40</v>
      </c>
      <c r="C13" s="628" t="s">
        <v>409</v>
      </c>
      <c r="D13" s="607" t="s">
        <v>411</v>
      </c>
      <c r="E13" s="36">
        <v>400</v>
      </c>
      <c r="F13" s="36">
        <v>400</v>
      </c>
      <c r="G13" s="36">
        <v>400</v>
      </c>
      <c r="H13" s="36">
        <v>400</v>
      </c>
      <c r="I13" s="36">
        <v>400</v>
      </c>
      <c r="J13" s="36">
        <v>400</v>
      </c>
      <c r="K13" s="37">
        <v>400</v>
      </c>
      <c r="L13" s="870">
        <f>SUM(G13:K13)</f>
        <v>2000</v>
      </c>
    </row>
    <row r="14" spans="1:17" ht="52.5" customHeight="1" thickBot="1" x14ac:dyDescent="0.3">
      <c r="A14" s="900"/>
      <c r="B14" s="907"/>
      <c r="C14" s="630" t="s">
        <v>414</v>
      </c>
      <c r="D14" s="631" t="s">
        <v>415</v>
      </c>
      <c r="E14" s="632">
        <v>7</v>
      </c>
      <c r="F14" s="632">
        <v>6</v>
      </c>
      <c r="G14" s="632">
        <v>6</v>
      </c>
      <c r="H14" s="632">
        <v>7</v>
      </c>
      <c r="I14" s="632">
        <v>7</v>
      </c>
      <c r="J14" s="632">
        <v>7</v>
      </c>
      <c r="K14" s="633">
        <v>7</v>
      </c>
      <c r="L14" s="634">
        <f>SUM(E14:K14)</f>
        <v>47</v>
      </c>
    </row>
    <row r="15" spans="1:17" ht="15.75" thickTop="1" x14ac:dyDescent="0.25"/>
  </sheetData>
  <mergeCells count="15">
    <mergeCell ref="A9:A10"/>
    <mergeCell ref="A11:A12"/>
    <mergeCell ref="A13:A14"/>
    <mergeCell ref="B9:B10"/>
    <mergeCell ref="L6:L7"/>
    <mergeCell ref="B11:B12"/>
    <mergeCell ref="B13:B14"/>
    <mergeCell ref="A3:L3"/>
    <mergeCell ref="A4:L4"/>
    <mergeCell ref="F6:K6"/>
    <mergeCell ref="A6:A7"/>
    <mergeCell ref="B6:B7"/>
    <mergeCell ref="C6:C7"/>
    <mergeCell ref="D6:D7"/>
    <mergeCell ref="E6:E7"/>
  </mergeCells>
  <conditionalFormatting sqref="O11:P11 O9 N10:Q10">
    <cfRule type="cellIs" dxfId="7" priority="6" stopIfTrue="1" operator="equal">
      <formula>"(blank)"</formula>
    </cfRule>
  </conditionalFormatting>
  <conditionalFormatting sqref="Q9">
    <cfRule type="cellIs" dxfId="6" priority="5" stopIfTrue="1" operator="equal">
      <formula>"(blank)"</formula>
    </cfRule>
  </conditionalFormatting>
  <conditionalFormatting sqref="N11">
    <cfRule type="cellIs" dxfId="5" priority="4" stopIfTrue="1" operator="equal">
      <formula>"(blank)"</formula>
    </cfRule>
  </conditionalFormatting>
  <conditionalFormatting sqref="Q11">
    <cfRule type="cellIs" dxfId="4" priority="3" stopIfTrue="1" operator="equal">
      <formula>"(blank)"</formula>
    </cfRule>
  </conditionalFormatting>
  <conditionalFormatting sqref="N9">
    <cfRule type="cellIs" dxfId="3" priority="2" stopIfTrue="1" operator="equal">
      <formula>"(blank)"</formula>
    </cfRule>
  </conditionalFormatting>
  <conditionalFormatting sqref="P9">
    <cfRule type="cellIs" dxfId="2" priority="1" stopIfTrue="1" operator="equal">
      <formula>"(blank)"</formula>
    </cfRule>
  </conditionalFormatting>
  <pageMargins left="0.7" right="0.7" top="0.75" bottom="0.75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80" zoomScaleNormal="80" workbookViewId="0">
      <selection activeCell="B21" sqref="B21:B23"/>
    </sheetView>
  </sheetViews>
  <sheetFormatPr defaultRowHeight="11.25" x14ac:dyDescent="0.2"/>
  <cols>
    <col min="1" max="1" width="3.85546875" style="13" customWidth="1"/>
    <col min="2" max="2" width="19.42578125" style="7" bestFit="1" customWidth="1"/>
    <col min="3" max="3" width="17.85546875" style="7" hidden="1" customWidth="1"/>
    <col min="4" max="4" width="17.85546875" style="7" customWidth="1"/>
    <col min="5" max="5" width="17.85546875" style="7" hidden="1" customWidth="1"/>
    <col min="6" max="6" width="14.140625" style="7" customWidth="1"/>
    <col min="7" max="7" width="17.7109375" style="7" bestFit="1" customWidth="1"/>
    <col min="8" max="8" width="29.7109375" style="7" customWidth="1"/>
    <col min="9" max="9" width="30" style="648" customWidth="1"/>
    <col min="10" max="10" width="9.140625" style="7"/>
    <col min="11" max="11" width="65.28515625" style="7" bestFit="1" customWidth="1"/>
    <col min="12" max="16384" width="9.140625" style="7"/>
  </cols>
  <sheetData>
    <row r="1" spans="1:11" x14ac:dyDescent="0.2">
      <c r="A1" s="913" t="s">
        <v>7</v>
      </c>
      <c r="B1" s="913"/>
      <c r="C1" s="913"/>
      <c r="D1" s="913"/>
      <c r="E1" s="913"/>
      <c r="F1" s="913"/>
      <c r="G1" s="913"/>
      <c r="H1" s="913"/>
      <c r="I1" s="913"/>
    </row>
    <row r="2" spans="1:11" x14ac:dyDescent="0.2">
      <c r="A2" s="914" t="s">
        <v>8</v>
      </c>
      <c r="B2" s="914"/>
      <c r="C2" s="914"/>
      <c r="D2" s="914"/>
      <c r="E2" s="914"/>
      <c r="F2" s="914"/>
      <c r="G2" s="914"/>
      <c r="H2" s="914"/>
      <c r="I2" s="914"/>
    </row>
    <row r="3" spans="1:11" ht="12" thickBot="1" x14ac:dyDescent="0.25"/>
    <row r="4" spans="1:11" s="9" customFormat="1" ht="56.25" customHeight="1" x14ac:dyDescent="0.25">
      <c r="A4" s="19" t="s">
        <v>9</v>
      </c>
      <c r="B4" s="20" t="s">
        <v>10</v>
      </c>
      <c r="C4" s="79" t="s">
        <v>11</v>
      </c>
      <c r="D4" s="20" t="s">
        <v>12</v>
      </c>
      <c r="E4" s="20" t="s">
        <v>16</v>
      </c>
      <c r="F4" s="20" t="s">
        <v>17</v>
      </c>
      <c r="G4" s="79" t="s">
        <v>13</v>
      </c>
      <c r="H4" s="20" t="s">
        <v>14</v>
      </c>
      <c r="I4" s="80" t="s">
        <v>15</v>
      </c>
    </row>
    <row r="5" spans="1:11" s="6" customFormat="1" ht="13.5" thickBot="1" x14ac:dyDescent="0.3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3">
        <v>9</v>
      </c>
    </row>
    <row r="6" spans="1:11" s="10" customFormat="1" ht="51" customHeight="1" x14ac:dyDescent="0.25">
      <c r="A6" s="918">
        <v>1</v>
      </c>
      <c r="B6" s="901" t="s">
        <v>52</v>
      </c>
      <c r="C6" s="915" t="s">
        <v>102</v>
      </c>
      <c r="D6" s="901" t="s">
        <v>38</v>
      </c>
      <c r="E6" s="45" t="s">
        <v>92</v>
      </c>
      <c r="F6" s="901" t="s">
        <v>58</v>
      </c>
      <c r="G6" s="915" t="s">
        <v>80</v>
      </c>
      <c r="H6" s="46" t="s">
        <v>61</v>
      </c>
      <c r="I6" s="649" t="s">
        <v>416</v>
      </c>
      <c r="K6" s="644" t="s">
        <v>343</v>
      </c>
    </row>
    <row r="7" spans="1:11" s="620" customFormat="1" ht="51" customHeight="1" x14ac:dyDescent="0.25">
      <c r="A7" s="919"/>
      <c r="B7" s="909"/>
      <c r="C7" s="916"/>
      <c r="D7" s="909"/>
      <c r="E7" s="618"/>
      <c r="F7" s="909"/>
      <c r="G7" s="916"/>
      <c r="H7" s="622"/>
      <c r="I7" s="650" t="s">
        <v>370</v>
      </c>
      <c r="K7" s="645" t="s">
        <v>349</v>
      </c>
    </row>
    <row r="8" spans="1:11" s="620" customFormat="1" ht="51" customHeight="1" x14ac:dyDescent="0.25">
      <c r="A8" s="919"/>
      <c r="B8" s="909"/>
      <c r="C8" s="916"/>
      <c r="D8" s="909"/>
      <c r="E8" s="618"/>
      <c r="F8" s="909"/>
      <c r="G8" s="916"/>
      <c r="H8" s="622"/>
      <c r="I8" s="645" t="s">
        <v>347</v>
      </c>
      <c r="K8" s="645" t="s">
        <v>350</v>
      </c>
    </row>
    <row r="9" spans="1:11" s="10" customFormat="1" ht="64.5" thickBot="1" x14ac:dyDescent="0.3">
      <c r="A9" s="919"/>
      <c r="B9" s="909"/>
      <c r="C9" s="916"/>
      <c r="D9" s="909"/>
      <c r="E9" s="44" t="s">
        <v>93</v>
      </c>
      <c r="F9" s="909"/>
      <c r="G9" s="916"/>
      <c r="H9" s="47" t="s">
        <v>62</v>
      </c>
      <c r="I9" s="645" t="s">
        <v>346</v>
      </c>
      <c r="K9" s="646" t="s">
        <v>351</v>
      </c>
    </row>
    <row r="10" spans="1:11" s="620" customFormat="1" ht="25.5" x14ac:dyDescent="0.2">
      <c r="A10" s="919"/>
      <c r="B10" s="909"/>
      <c r="C10" s="916"/>
      <c r="D10" s="619"/>
      <c r="E10" s="44"/>
      <c r="F10" s="909"/>
      <c r="G10" s="916"/>
      <c r="H10" s="47"/>
      <c r="I10" s="645" t="s">
        <v>383</v>
      </c>
      <c r="K10" s="647"/>
    </row>
    <row r="11" spans="1:11" s="10" customFormat="1" ht="51" customHeight="1" x14ac:dyDescent="0.25">
      <c r="A11" s="919"/>
      <c r="B11" s="909"/>
      <c r="C11" s="916"/>
      <c r="D11" s="617"/>
      <c r="E11" s="44" t="s">
        <v>94</v>
      </c>
      <c r="F11" s="909"/>
      <c r="G11" s="916"/>
      <c r="H11" s="47" t="s">
        <v>63</v>
      </c>
      <c r="I11" s="651" t="s">
        <v>82</v>
      </c>
      <c r="K11" s="644" t="s">
        <v>352</v>
      </c>
    </row>
    <row r="12" spans="1:11" s="10" customFormat="1" ht="76.5" x14ac:dyDescent="0.25">
      <c r="A12" s="920"/>
      <c r="B12" s="902"/>
      <c r="C12" s="917"/>
      <c r="D12" s="638"/>
      <c r="E12" s="44" t="s">
        <v>95</v>
      </c>
      <c r="F12" s="902"/>
      <c r="G12" s="917"/>
      <c r="H12" s="48" t="s">
        <v>64</v>
      </c>
      <c r="I12" s="651" t="s">
        <v>76</v>
      </c>
      <c r="K12" s="644" t="s">
        <v>353</v>
      </c>
    </row>
    <row r="13" spans="1:11" s="620" customFormat="1" ht="12.75" x14ac:dyDescent="0.25">
      <c r="A13" s="635">
        <v>2</v>
      </c>
      <c r="B13" s="619"/>
      <c r="C13" s="621"/>
      <c r="D13" s="637"/>
      <c r="E13" s="623"/>
      <c r="F13" s="619"/>
      <c r="G13" s="621"/>
      <c r="H13" s="636"/>
      <c r="I13" s="652"/>
      <c r="K13" s="644" t="s">
        <v>354</v>
      </c>
    </row>
    <row r="14" spans="1:11" s="620" customFormat="1" ht="102" x14ac:dyDescent="0.25">
      <c r="A14" s="635"/>
      <c r="B14" s="641" t="s">
        <v>53</v>
      </c>
      <c r="C14" s="621"/>
      <c r="D14" s="639" t="s">
        <v>39</v>
      </c>
      <c r="E14" s="623"/>
      <c r="F14" s="619"/>
      <c r="G14" s="621"/>
      <c r="H14" s="636"/>
      <c r="I14" s="652"/>
      <c r="K14" s="645" t="s">
        <v>355</v>
      </c>
    </row>
    <row r="15" spans="1:11" s="620" customFormat="1" ht="25.5" x14ac:dyDescent="0.25">
      <c r="A15" s="635"/>
      <c r="B15" s="642"/>
      <c r="C15" s="621"/>
      <c r="D15" s="639"/>
      <c r="E15" s="623"/>
      <c r="F15" s="619"/>
      <c r="G15" s="621"/>
      <c r="H15" s="636"/>
      <c r="I15" s="652"/>
      <c r="K15" s="645" t="s">
        <v>356</v>
      </c>
    </row>
    <row r="16" spans="1:11" s="620" customFormat="1" ht="25.5" x14ac:dyDescent="0.25">
      <c r="A16" s="635"/>
      <c r="B16" s="642"/>
      <c r="C16" s="621"/>
      <c r="D16" s="639"/>
      <c r="E16" s="623"/>
      <c r="F16" s="619"/>
      <c r="G16" s="621"/>
      <c r="H16" s="636"/>
      <c r="I16" s="652"/>
      <c r="K16" s="645" t="s">
        <v>357</v>
      </c>
    </row>
    <row r="17" spans="1:11" s="620" customFormat="1" ht="26.25" thickBot="1" x14ac:dyDescent="0.3">
      <c r="A17" s="635"/>
      <c r="B17" s="643"/>
      <c r="C17" s="621"/>
      <c r="D17" s="640"/>
      <c r="E17" s="623"/>
      <c r="F17" s="619"/>
      <c r="G17" s="621"/>
      <c r="H17" s="636"/>
      <c r="I17" s="652"/>
      <c r="K17" s="645" t="s">
        <v>358</v>
      </c>
    </row>
    <row r="18" spans="1:11" s="620" customFormat="1" ht="13.5" customHeight="1" thickTop="1" x14ac:dyDescent="0.25">
      <c r="A18" s="635"/>
      <c r="B18" s="641"/>
      <c r="C18" s="621"/>
      <c r="D18" s="619"/>
      <c r="E18" s="623"/>
      <c r="F18" s="619"/>
      <c r="G18" s="621"/>
      <c r="H18" s="636"/>
      <c r="I18" s="652"/>
      <c r="K18" s="645" t="s">
        <v>360</v>
      </c>
    </row>
    <row r="19" spans="1:11" s="620" customFormat="1" ht="25.5" x14ac:dyDescent="0.25">
      <c r="A19" s="635"/>
      <c r="B19" s="642"/>
      <c r="C19" s="621"/>
      <c r="D19" s="619"/>
      <c r="E19" s="623"/>
      <c r="F19" s="619"/>
      <c r="G19" s="621"/>
      <c r="H19" s="636"/>
      <c r="I19" s="652"/>
      <c r="K19" s="645" t="s">
        <v>361</v>
      </c>
    </row>
    <row r="20" spans="1:11" s="620" customFormat="1" ht="13.5" thickBot="1" x14ac:dyDescent="0.3">
      <c r="A20" s="635"/>
      <c r="B20" s="642"/>
      <c r="C20" s="621"/>
      <c r="D20" s="619"/>
      <c r="E20" s="623"/>
      <c r="F20" s="619"/>
      <c r="G20" s="621"/>
      <c r="H20" s="636"/>
      <c r="I20" s="652"/>
      <c r="K20" s="646" t="s">
        <v>362</v>
      </c>
    </row>
    <row r="21" spans="1:11" s="10" customFormat="1" ht="51" customHeight="1" x14ac:dyDescent="0.25">
      <c r="A21" s="10">
        <v>3</v>
      </c>
      <c r="B21" s="908" t="s">
        <v>54</v>
      </c>
      <c r="C21" s="908" t="s">
        <v>104</v>
      </c>
      <c r="D21" s="910" t="s">
        <v>40</v>
      </c>
      <c r="E21" s="922"/>
      <c r="F21" s="908" t="s">
        <v>60</v>
      </c>
      <c r="G21" s="908" t="s">
        <v>74</v>
      </c>
      <c r="I21" s="653"/>
      <c r="K21" s="645" t="s">
        <v>363</v>
      </c>
    </row>
    <row r="22" spans="1:11" s="10" customFormat="1" ht="11.25" customHeight="1" x14ac:dyDescent="0.2">
      <c r="B22" s="909"/>
      <c r="C22" s="909"/>
      <c r="D22" s="911"/>
      <c r="E22" s="923"/>
      <c r="F22" s="909"/>
      <c r="G22" s="909"/>
      <c r="I22" s="653"/>
      <c r="K22" s="647"/>
    </row>
    <row r="23" spans="1:11" s="10" customFormat="1" ht="51.75" thickBot="1" x14ac:dyDescent="0.3">
      <c r="A23" s="540"/>
      <c r="B23" s="921"/>
      <c r="C23" s="909"/>
      <c r="D23" s="911"/>
      <c r="E23" s="905" t="s">
        <v>100</v>
      </c>
      <c r="F23" s="909"/>
      <c r="G23" s="909"/>
      <c r="H23" s="49" t="s">
        <v>71</v>
      </c>
      <c r="I23" s="651" t="s">
        <v>85</v>
      </c>
      <c r="K23" s="644" t="s">
        <v>364</v>
      </c>
    </row>
    <row r="24" spans="1:11" s="10" customFormat="1" ht="25.5" customHeight="1" x14ac:dyDescent="0.25">
      <c r="A24" s="30"/>
      <c r="C24" s="909"/>
      <c r="D24" s="911"/>
      <c r="E24" s="906"/>
      <c r="F24" s="909"/>
      <c r="G24" s="909"/>
      <c r="H24" s="49" t="s">
        <v>72</v>
      </c>
      <c r="I24" s="651" t="s">
        <v>78</v>
      </c>
      <c r="K24" s="644" t="s">
        <v>365</v>
      </c>
    </row>
    <row r="25" spans="1:11" s="10" customFormat="1" ht="51.75" thickBot="1" x14ac:dyDescent="0.3">
      <c r="A25" s="31"/>
      <c r="C25" s="902"/>
      <c r="D25" s="912"/>
      <c r="E25" s="50" t="s">
        <v>101</v>
      </c>
      <c r="F25" s="902"/>
      <c r="G25" s="902"/>
      <c r="H25" s="51" t="s">
        <v>73</v>
      </c>
      <c r="I25" s="651" t="s">
        <v>79</v>
      </c>
      <c r="K25" s="644" t="s">
        <v>366</v>
      </c>
    </row>
    <row r="26" spans="1:11" s="10" customFormat="1" ht="3.75" customHeight="1" thickBot="1" x14ac:dyDescent="0.3">
      <c r="A26" s="11"/>
      <c r="C26" s="12"/>
      <c r="D26" s="5"/>
      <c r="E26" s="12"/>
      <c r="F26" s="5"/>
      <c r="G26" s="12"/>
      <c r="H26" s="12"/>
      <c r="I26" s="654"/>
      <c r="K26" s="644" t="s">
        <v>367</v>
      </c>
    </row>
    <row r="27" spans="1:11" ht="12.75" x14ac:dyDescent="0.2">
      <c r="K27" s="644" t="s">
        <v>368</v>
      </c>
    </row>
    <row r="28" spans="1:11" ht="12.75" x14ac:dyDescent="0.2">
      <c r="K28" s="644" t="s">
        <v>369</v>
      </c>
    </row>
    <row r="29" spans="1:11" ht="12.75" x14ac:dyDescent="0.2">
      <c r="K29" s="645" t="s">
        <v>362</v>
      </c>
    </row>
    <row r="30" spans="1:11" ht="39" thickBot="1" x14ac:dyDescent="0.25">
      <c r="K30" s="646" t="s">
        <v>363</v>
      </c>
    </row>
  </sheetData>
  <mergeCells count="15">
    <mergeCell ref="G21:G25"/>
    <mergeCell ref="D21:D25"/>
    <mergeCell ref="A1:I1"/>
    <mergeCell ref="A2:I2"/>
    <mergeCell ref="C21:C25"/>
    <mergeCell ref="G6:G12"/>
    <mergeCell ref="A6:A12"/>
    <mergeCell ref="B6:B12"/>
    <mergeCell ref="C6:C12"/>
    <mergeCell ref="F6:F12"/>
    <mergeCell ref="B21:B23"/>
    <mergeCell ref="D6:D9"/>
    <mergeCell ref="E21:E22"/>
    <mergeCell ref="E23:E24"/>
    <mergeCell ref="F21:F25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3"/>
  <sheetViews>
    <sheetView workbookViewId="0">
      <selection activeCell="J10" sqref="J10"/>
    </sheetView>
  </sheetViews>
  <sheetFormatPr defaultRowHeight="15" x14ac:dyDescent="0.25"/>
  <cols>
    <col min="1" max="1" width="3.85546875" customWidth="1"/>
    <col min="2" max="3" width="26.28515625" customWidth="1"/>
    <col min="5" max="5" width="27.5703125" customWidth="1"/>
    <col min="6" max="6" width="14.5703125" customWidth="1"/>
    <col min="7" max="7" width="15.28515625" customWidth="1"/>
    <col min="11" max="11" width="22.140625" bestFit="1" customWidth="1"/>
  </cols>
  <sheetData>
    <row r="4" spans="1:7" x14ac:dyDescent="0.25">
      <c r="A4" s="924" t="s">
        <v>18</v>
      </c>
      <c r="B4" s="924"/>
      <c r="C4" s="924"/>
      <c r="D4" s="924"/>
      <c r="E4" s="924"/>
      <c r="F4" s="924"/>
      <c r="G4" s="924"/>
    </row>
    <row r="5" spans="1:7" ht="15.75" thickBot="1" x14ac:dyDescent="0.3">
      <c r="A5" s="924" t="s">
        <v>422</v>
      </c>
      <c r="B5" s="924"/>
      <c r="C5" s="924"/>
      <c r="D5" s="924"/>
      <c r="E5" s="924"/>
      <c r="F5" s="924"/>
      <c r="G5" s="924"/>
    </row>
    <row r="6" spans="1:7" s="3" customFormat="1" ht="24" customHeight="1" x14ac:dyDescent="0.25">
      <c r="A6" s="24" t="s">
        <v>9</v>
      </c>
      <c r="B6" s="25" t="s">
        <v>3</v>
      </c>
      <c r="C6" s="25" t="s">
        <v>4</v>
      </c>
      <c r="D6" s="25" t="s">
        <v>6</v>
      </c>
      <c r="E6" s="25" t="s">
        <v>17</v>
      </c>
      <c r="F6" s="25" t="s">
        <v>19</v>
      </c>
      <c r="G6" s="26" t="s">
        <v>20</v>
      </c>
    </row>
    <row r="7" spans="1:7" ht="15.75" thickBot="1" x14ac:dyDescent="0.3">
      <c r="A7" s="27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9">
        <v>7</v>
      </c>
    </row>
    <row r="8" spans="1:7" ht="47.25" customHeight="1" x14ac:dyDescent="0.25">
      <c r="A8" s="925">
        <v>1</v>
      </c>
      <c r="B8" s="901" t="s">
        <v>38</v>
      </c>
      <c r="C8" s="627" t="s">
        <v>407</v>
      </c>
      <c r="D8" s="858" t="s">
        <v>412</v>
      </c>
      <c r="E8" s="927" t="s">
        <v>58</v>
      </c>
      <c r="F8" s="929">
        <v>784900000</v>
      </c>
      <c r="G8" s="931"/>
    </row>
    <row r="9" spans="1:7" ht="25.5" x14ac:dyDescent="0.25">
      <c r="A9" s="926"/>
      <c r="B9" s="902"/>
      <c r="C9" s="628" t="s">
        <v>406</v>
      </c>
      <c r="D9" s="859" t="s">
        <v>410</v>
      </c>
      <c r="E9" s="928"/>
      <c r="F9" s="930"/>
      <c r="G9" s="932"/>
    </row>
    <row r="10" spans="1:7" ht="56.25" customHeight="1" x14ac:dyDescent="0.25">
      <c r="A10" s="935">
        <v>2</v>
      </c>
      <c r="B10" s="905" t="s">
        <v>39</v>
      </c>
      <c r="C10" s="606" t="s">
        <v>413</v>
      </c>
      <c r="D10" s="859" t="s">
        <v>43</v>
      </c>
      <c r="E10" s="928" t="s">
        <v>59</v>
      </c>
      <c r="F10" s="930">
        <v>562200000</v>
      </c>
      <c r="G10" s="937"/>
    </row>
    <row r="11" spans="1:7" ht="38.25" x14ac:dyDescent="0.25">
      <c r="A11" s="936"/>
      <c r="B11" s="906"/>
      <c r="C11" s="629" t="s">
        <v>408</v>
      </c>
      <c r="D11" s="859" t="s">
        <v>410</v>
      </c>
      <c r="E11" s="928"/>
      <c r="F11" s="930"/>
      <c r="G11" s="937"/>
    </row>
    <row r="12" spans="1:7" ht="25.5" customHeight="1" x14ac:dyDescent="0.25">
      <c r="A12" s="936"/>
      <c r="B12" s="905" t="s">
        <v>40</v>
      </c>
      <c r="C12" s="628" t="s">
        <v>409</v>
      </c>
      <c r="D12" s="859" t="s">
        <v>411</v>
      </c>
      <c r="E12" s="940" t="s">
        <v>60</v>
      </c>
      <c r="F12" s="930">
        <v>223270000</v>
      </c>
      <c r="G12" s="933"/>
    </row>
    <row r="13" spans="1:7" ht="51.75" thickBot="1" x14ac:dyDescent="0.3">
      <c r="A13" s="938"/>
      <c r="B13" s="939"/>
      <c r="C13" s="871" t="s">
        <v>414</v>
      </c>
      <c r="D13" s="860" t="s">
        <v>415</v>
      </c>
      <c r="E13" s="941"/>
      <c r="F13" s="942"/>
      <c r="G13" s="934"/>
    </row>
  </sheetData>
  <mergeCells count="17">
    <mergeCell ref="G12:G13"/>
    <mergeCell ref="A10:A11"/>
    <mergeCell ref="B10:B11"/>
    <mergeCell ref="E10:E11"/>
    <mergeCell ref="F10:F11"/>
    <mergeCell ref="G10:G11"/>
    <mergeCell ref="A12:A13"/>
    <mergeCell ref="B12:B13"/>
    <mergeCell ref="E12:E13"/>
    <mergeCell ref="F12:F13"/>
    <mergeCell ref="A4:G4"/>
    <mergeCell ref="A5:G5"/>
    <mergeCell ref="A8:A9"/>
    <mergeCell ref="B8:B9"/>
    <mergeCell ref="E8:E9"/>
    <mergeCell ref="F8:F9"/>
    <mergeCell ref="G8:G9"/>
  </mergeCells>
  <pageMargins left="0.7" right="0.7" top="0.75" bottom="0.75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8"/>
  <sheetViews>
    <sheetView workbookViewId="0">
      <selection activeCell="K13" sqref="K13"/>
    </sheetView>
  </sheetViews>
  <sheetFormatPr defaultRowHeight="15" x14ac:dyDescent="0.25"/>
  <cols>
    <col min="1" max="1" width="3.85546875" customWidth="1"/>
    <col min="2" max="2" width="16.28515625" customWidth="1"/>
    <col min="3" max="3" width="30" customWidth="1"/>
    <col min="5" max="5" width="17.5703125" customWidth="1"/>
    <col min="6" max="6" width="12.28515625" bestFit="1" customWidth="1"/>
    <col min="7" max="7" width="13.140625" bestFit="1" customWidth="1"/>
    <col min="11" max="11" width="22.140625" bestFit="1" customWidth="1"/>
  </cols>
  <sheetData>
    <row r="4" spans="1:7" x14ac:dyDescent="0.25">
      <c r="A4" s="924" t="s">
        <v>18</v>
      </c>
      <c r="B4" s="924"/>
      <c r="C4" s="924"/>
      <c r="D4" s="924"/>
      <c r="E4" s="924"/>
      <c r="F4" s="924"/>
      <c r="G4" s="924"/>
    </row>
    <row r="5" spans="1:7" x14ac:dyDescent="0.25">
      <c r="A5" s="924" t="s">
        <v>105</v>
      </c>
      <c r="B5" s="924"/>
      <c r="C5" s="924"/>
      <c r="D5" s="924"/>
      <c r="E5" s="924"/>
      <c r="F5" s="924"/>
      <c r="G5" s="924"/>
    </row>
    <row r="6" spans="1:7" ht="15.75" thickBot="1" x14ac:dyDescent="0.3">
      <c r="A6" s="33"/>
      <c r="B6" s="33"/>
      <c r="C6" s="33"/>
      <c r="D6" s="33"/>
      <c r="E6" s="33"/>
      <c r="F6" s="33"/>
      <c r="G6" s="33"/>
    </row>
    <row r="7" spans="1:7" s="3" customFormat="1" ht="24" customHeight="1" x14ac:dyDescent="0.25">
      <c r="A7" s="24" t="s">
        <v>9</v>
      </c>
      <c r="B7" s="25" t="s">
        <v>3</v>
      </c>
      <c r="C7" s="25" t="s">
        <v>4</v>
      </c>
      <c r="D7" s="25" t="s">
        <v>6</v>
      </c>
      <c r="E7" s="25" t="s">
        <v>17</v>
      </c>
      <c r="F7" s="25" t="s">
        <v>19</v>
      </c>
      <c r="G7" s="26" t="s">
        <v>20</v>
      </c>
    </row>
    <row r="8" spans="1:7" ht="15.75" thickBot="1" x14ac:dyDescent="0.3">
      <c r="A8" s="27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9">
        <v>7</v>
      </c>
    </row>
    <row r="9" spans="1:7" ht="33" customHeight="1" x14ac:dyDescent="0.25">
      <c r="A9" s="925">
        <v>1</v>
      </c>
      <c r="B9" s="526" t="s">
        <v>38</v>
      </c>
      <c r="C9" s="45" t="s">
        <v>92</v>
      </c>
      <c r="D9" s="943">
        <v>1</v>
      </c>
      <c r="E9" s="927" t="s">
        <v>58</v>
      </c>
      <c r="F9" s="929">
        <v>856676800</v>
      </c>
      <c r="G9" s="931"/>
    </row>
    <row r="10" spans="1:7" ht="38.25" customHeight="1" x14ac:dyDescent="0.25">
      <c r="A10" s="926"/>
      <c r="B10" s="527"/>
      <c r="C10" s="44" t="s">
        <v>93</v>
      </c>
      <c r="D10" s="944"/>
      <c r="E10" s="928"/>
      <c r="F10" s="930"/>
      <c r="G10" s="932"/>
    </row>
    <row r="11" spans="1:7" ht="33.75" customHeight="1" x14ac:dyDescent="0.25">
      <c r="A11" s="926"/>
      <c r="B11" s="527"/>
      <c r="C11" s="44" t="s">
        <v>94</v>
      </c>
      <c r="D11" s="944"/>
      <c r="E11" s="928"/>
      <c r="F11" s="930"/>
      <c r="G11" s="932"/>
    </row>
    <row r="12" spans="1:7" ht="38.25" x14ac:dyDescent="0.25">
      <c r="A12" s="926"/>
      <c r="B12" s="528"/>
      <c r="C12" s="44" t="s">
        <v>95</v>
      </c>
      <c r="D12" s="944"/>
      <c r="E12" s="928"/>
      <c r="F12" s="930"/>
      <c r="G12" s="932"/>
    </row>
    <row r="13" spans="1:7" ht="48" customHeight="1" x14ac:dyDescent="0.25">
      <c r="A13" s="935">
        <v>2</v>
      </c>
      <c r="B13" s="529" t="s">
        <v>39</v>
      </c>
      <c r="C13" s="44" t="s">
        <v>96</v>
      </c>
      <c r="D13" s="949" t="s">
        <v>88</v>
      </c>
      <c r="E13" s="928" t="s">
        <v>59</v>
      </c>
      <c r="F13" s="930">
        <v>684904500</v>
      </c>
      <c r="G13" s="937"/>
    </row>
    <row r="14" spans="1:7" ht="31.5" customHeight="1" x14ac:dyDescent="0.25">
      <c r="A14" s="936"/>
      <c r="B14" s="527"/>
      <c r="C14" s="44" t="s">
        <v>97</v>
      </c>
      <c r="D14" s="949"/>
      <c r="E14" s="928"/>
      <c r="F14" s="930"/>
      <c r="G14" s="937"/>
    </row>
    <row r="15" spans="1:7" ht="38.25" x14ac:dyDescent="0.25">
      <c r="A15" s="945"/>
      <c r="B15" s="528"/>
      <c r="C15" s="44" t="s">
        <v>98</v>
      </c>
      <c r="D15" s="949"/>
      <c r="E15" s="928"/>
      <c r="F15" s="930"/>
      <c r="G15" s="937"/>
    </row>
    <row r="16" spans="1:7" ht="33.75" customHeight="1" x14ac:dyDescent="0.25">
      <c r="A16" s="935">
        <v>3</v>
      </c>
      <c r="B16" s="529" t="s">
        <v>40</v>
      </c>
      <c r="C16" s="44" t="s">
        <v>99</v>
      </c>
      <c r="D16" s="946" t="s">
        <v>89</v>
      </c>
      <c r="E16" s="529" t="s">
        <v>60</v>
      </c>
      <c r="F16" s="930">
        <v>500258900</v>
      </c>
      <c r="G16" s="948"/>
    </row>
    <row r="17" spans="1:7" ht="25.5" x14ac:dyDescent="0.25">
      <c r="A17" s="936"/>
      <c r="B17" s="527"/>
      <c r="C17" s="44" t="s">
        <v>100</v>
      </c>
      <c r="D17" s="946"/>
      <c r="E17" s="527"/>
      <c r="F17" s="930"/>
      <c r="G17" s="933"/>
    </row>
    <row r="18" spans="1:7" ht="26.25" thickBot="1" x14ac:dyDescent="0.3">
      <c r="A18" s="938"/>
      <c r="B18" s="530"/>
      <c r="C18" s="50" t="s">
        <v>101</v>
      </c>
      <c r="D18" s="947"/>
      <c r="E18" s="530"/>
      <c r="F18" s="942"/>
      <c r="G18" s="934"/>
    </row>
  </sheetData>
  <mergeCells count="16">
    <mergeCell ref="A13:A15"/>
    <mergeCell ref="A16:A18"/>
    <mergeCell ref="D16:D18"/>
    <mergeCell ref="F16:F18"/>
    <mergeCell ref="G16:G18"/>
    <mergeCell ref="D13:D15"/>
    <mergeCell ref="E13:E15"/>
    <mergeCell ref="F13:F15"/>
    <mergeCell ref="G13:G15"/>
    <mergeCell ref="A4:G4"/>
    <mergeCell ref="A5:G5"/>
    <mergeCell ref="A9:A12"/>
    <mergeCell ref="D9:D12"/>
    <mergeCell ref="E9:E12"/>
    <mergeCell ref="F9:F12"/>
    <mergeCell ref="G9:G12"/>
  </mergeCells>
  <pageMargins left="0.7" right="0.7" top="0.75" bottom="0.75" header="0.3" footer="0.3"/>
  <pageSetup paperSize="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B9" sqref="B9:B14"/>
    </sheetView>
  </sheetViews>
  <sheetFormatPr defaultRowHeight="15" x14ac:dyDescent="0.25"/>
  <cols>
    <col min="1" max="1" width="5" customWidth="1"/>
    <col min="2" max="2" width="21.140625" customWidth="1"/>
    <col min="3" max="3" width="18.28515625" bestFit="1" customWidth="1"/>
    <col min="4" max="4" width="11.5703125" customWidth="1"/>
    <col min="5" max="5" width="8.7109375" bestFit="1" customWidth="1"/>
    <col min="6" max="6" width="8.42578125" customWidth="1"/>
    <col min="7" max="7" width="9.140625" customWidth="1"/>
    <col min="8" max="8" width="10" customWidth="1"/>
    <col min="9" max="9" width="12.5703125" customWidth="1"/>
  </cols>
  <sheetData>
    <row r="3" spans="1:9" s="4" customFormat="1" x14ac:dyDescent="0.25">
      <c r="A3" s="956" t="s">
        <v>424</v>
      </c>
      <c r="B3" s="956"/>
      <c r="C3" s="956"/>
      <c r="D3" s="956"/>
      <c r="E3" s="956"/>
      <c r="F3" s="956"/>
      <c r="G3" s="956"/>
      <c r="H3" s="956"/>
      <c r="I3" s="956"/>
    </row>
    <row r="4" spans="1:9" x14ac:dyDescent="0.25">
      <c r="A4" s="956" t="s">
        <v>423</v>
      </c>
      <c r="B4" s="956"/>
      <c r="C4" s="956"/>
      <c r="D4" s="956"/>
      <c r="E4" s="956"/>
      <c r="F4" s="956"/>
      <c r="G4" s="956"/>
      <c r="H4" s="956"/>
      <c r="I4" s="956"/>
    </row>
    <row r="5" spans="1:9" ht="15.75" thickBot="1" x14ac:dyDescent="0.3">
      <c r="A5" s="34"/>
      <c r="B5" s="34"/>
      <c r="C5" s="34"/>
      <c r="D5" s="34"/>
      <c r="E5" s="34"/>
      <c r="F5" s="34"/>
      <c r="G5" s="34"/>
      <c r="H5" s="34"/>
      <c r="I5" s="34"/>
    </row>
    <row r="6" spans="1:9" s="2" customFormat="1" ht="17.25" customHeight="1" x14ac:dyDescent="0.25">
      <c r="A6" s="958" t="s">
        <v>2</v>
      </c>
      <c r="B6" s="960" t="s">
        <v>21</v>
      </c>
      <c r="C6" s="960" t="s">
        <v>386</v>
      </c>
      <c r="D6" s="960" t="s">
        <v>425</v>
      </c>
      <c r="E6" s="957" t="s">
        <v>426</v>
      </c>
      <c r="F6" s="957"/>
      <c r="G6" s="957"/>
      <c r="H6" s="960" t="s">
        <v>25</v>
      </c>
      <c r="I6" s="954" t="s">
        <v>427</v>
      </c>
    </row>
    <row r="7" spans="1:9" s="2" customFormat="1" ht="27.75" customHeight="1" x14ac:dyDescent="0.25">
      <c r="A7" s="959"/>
      <c r="B7" s="961"/>
      <c r="C7" s="961"/>
      <c r="D7" s="961"/>
      <c r="E7" s="523" t="s">
        <v>27</v>
      </c>
      <c r="F7" s="523" t="s">
        <v>23</v>
      </c>
      <c r="G7" s="523" t="s">
        <v>24</v>
      </c>
      <c r="H7" s="961"/>
      <c r="I7" s="955"/>
    </row>
    <row r="8" spans="1:9" s="1" customFormat="1" ht="10.5" customHeight="1" thickBot="1" x14ac:dyDescent="0.3">
      <c r="A8" s="11">
        <v>1</v>
      </c>
      <c r="B8" s="524">
        <v>2</v>
      </c>
      <c r="C8" s="524">
        <v>3</v>
      </c>
      <c r="D8" s="524">
        <v>4</v>
      </c>
      <c r="E8" s="524">
        <v>5</v>
      </c>
      <c r="F8" s="524">
        <v>6</v>
      </c>
      <c r="G8" s="524">
        <v>7</v>
      </c>
      <c r="H8" s="524">
        <v>8</v>
      </c>
      <c r="I8" s="525">
        <v>9</v>
      </c>
    </row>
    <row r="9" spans="1:9" ht="25.5" x14ac:dyDescent="0.25">
      <c r="A9" s="850">
        <v>1</v>
      </c>
      <c r="B9" s="950" t="s">
        <v>38</v>
      </c>
      <c r="C9" s="839" t="s">
        <v>407</v>
      </c>
      <c r="D9" s="841">
        <v>12</v>
      </c>
      <c r="E9" s="841">
        <v>12</v>
      </c>
      <c r="F9" s="842">
        <v>12</v>
      </c>
      <c r="G9" s="842">
        <f>F9/E9*100</f>
        <v>100</v>
      </c>
      <c r="H9" s="842">
        <v>60</v>
      </c>
      <c r="I9" s="876">
        <f>F9/H9*100</f>
        <v>20</v>
      </c>
    </row>
    <row r="10" spans="1:9" ht="25.5" x14ac:dyDescent="0.25">
      <c r="A10" s="851">
        <v>2</v>
      </c>
      <c r="B10" s="951"/>
      <c r="C10" s="606" t="s">
        <v>406</v>
      </c>
      <c r="D10" s="843"/>
      <c r="E10" s="843"/>
      <c r="F10" s="843"/>
      <c r="G10" s="843"/>
      <c r="H10" s="872"/>
      <c r="I10" s="844"/>
    </row>
    <row r="11" spans="1:9" ht="63.75" x14ac:dyDescent="0.25">
      <c r="A11" s="852">
        <v>3</v>
      </c>
      <c r="B11" s="952" t="s">
        <v>39</v>
      </c>
      <c r="C11" s="606" t="s">
        <v>413</v>
      </c>
      <c r="D11" s="845">
        <v>200</v>
      </c>
      <c r="E11" s="845">
        <v>200</v>
      </c>
      <c r="F11" s="846">
        <v>120</v>
      </c>
      <c r="G11" s="846">
        <f>F11/E11*100</f>
        <v>60</v>
      </c>
      <c r="H11" s="873">
        <v>1150</v>
      </c>
      <c r="I11" s="847">
        <f>F11/H11*100</f>
        <v>10.434782608695652</v>
      </c>
    </row>
    <row r="12" spans="1:9" ht="51" x14ac:dyDescent="0.25">
      <c r="A12" s="853"/>
      <c r="B12" s="952"/>
      <c r="C12" s="606" t="s">
        <v>408</v>
      </c>
      <c r="D12" s="843"/>
      <c r="E12" s="843"/>
      <c r="F12" s="843"/>
      <c r="G12" s="843"/>
      <c r="H12" s="874"/>
      <c r="I12" s="844"/>
    </row>
    <row r="13" spans="1:9" ht="38.25" x14ac:dyDescent="0.25">
      <c r="A13" s="854"/>
      <c r="B13" s="952" t="s">
        <v>40</v>
      </c>
      <c r="C13" s="606" t="s">
        <v>409</v>
      </c>
      <c r="D13" s="845">
        <v>400</v>
      </c>
      <c r="E13" s="845">
        <v>400</v>
      </c>
      <c r="F13" s="846">
        <v>110</v>
      </c>
      <c r="G13" s="846">
        <f>F13/E13*100</f>
        <v>27.500000000000004</v>
      </c>
      <c r="H13" s="873">
        <v>2000</v>
      </c>
      <c r="I13" s="847">
        <f>F13/H13*100</f>
        <v>5.5</v>
      </c>
    </row>
    <row r="14" spans="1:9" ht="77.25" thickBot="1" x14ac:dyDescent="0.3">
      <c r="A14" s="855"/>
      <c r="B14" s="953"/>
      <c r="C14" s="840" t="s">
        <v>414</v>
      </c>
      <c r="D14" s="848"/>
      <c r="E14" s="848"/>
      <c r="F14" s="848"/>
      <c r="G14" s="848"/>
      <c r="H14" s="875"/>
      <c r="I14" s="849"/>
    </row>
  </sheetData>
  <mergeCells count="12">
    <mergeCell ref="B9:B10"/>
    <mergeCell ref="B11:B12"/>
    <mergeCell ref="B13:B14"/>
    <mergeCell ref="I6:I7"/>
    <mergeCell ref="A3:I3"/>
    <mergeCell ref="E6:G6"/>
    <mergeCell ref="A6:A7"/>
    <mergeCell ref="B6:B7"/>
    <mergeCell ref="C6:C7"/>
    <mergeCell ref="D6:D7"/>
    <mergeCell ref="H6:H7"/>
    <mergeCell ref="A4:I4"/>
  </mergeCells>
  <pageMargins left="0.7" right="0.7" top="0.75" bottom="0.75" header="0.3" footer="0.3"/>
  <pageSetup paperSize="5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opLeftCell="A6" workbookViewId="0">
      <selection activeCell="C14" sqref="C14"/>
    </sheetView>
  </sheetViews>
  <sheetFormatPr defaultRowHeight="15" x14ac:dyDescent="0.25"/>
  <cols>
    <col min="1" max="1" width="6.7109375" customWidth="1"/>
    <col min="2" max="2" width="22.5703125" style="881" customWidth="1"/>
    <col min="3" max="3" width="26.5703125" customWidth="1"/>
    <col min="4" max="4" width="15.28515625" customWidth="1"/>
    <col min="5" max="5" width="15.140625" customWidth="1"/>
    <col min="6" max="6" width="12.140625" customWidth="1"/>
  </cols>
  <sheetData>
    <row r="3" spans="1:6" x14ac:dyDescent="0.25">
      <c r="A3" s="956" t="s">
        <v>28</v>
      </c>
      <c r="B3" s="956"/>
      <c r="C3" s="956"/>
      <c r="D3" s="956"/>
      <c r="E3" s="956"/>
      <c r="F3" s="956"/>
    </row>
    <row r="4" spans="1:6" x14ac:dyDescent="0.25">
      <c r="A4" s="956" t="s">
        <v>29</v>
      </c>
      <c r="B4" s="956"/>
      <c r="C4" s="956"/>
      <c r="D4" s="956"/>
      <c r="E4" s="956"/>
      <c r="F4" s="956"/>
    </row>
    <row r="5" spans="1:6" x14ac:dyDescent="0.25">
      <c r="A5" s="956" t="s">
        <v>56</v>
      </c>
      <c r="B5" s="956"/>
      <c r="C5" s="956"/>
      <c r="D5" s="956"/>
      <c r="E5" s="956"/>
      <c r="F5" s="956"/>
    </row>
    <row r="6" spans="1:6" ht="15.75" thickBot="1" x14ac:dyDescent="0.3"/>
    <row r="7" spans="1:6" s="2" customFormat="1" ht="60" x14ac:dyDescent="0.25">
      <c r="A7" s="55" t="s">
        <v>2</v>
      </c>
      <c r="B7" s="54" t="s">
        <v>30</v>
      </c>
      <c r="C7" s="54" t="s">
        <v>389</v>
      </c>
      <c r="D7" s="54" t="s">
        <v>57</v>
      </c>
      <c r="E7" s="54" t="s">
        <v>31</v>
      </c>
      <c r="F7" s="56" t="s">
        <v>55</v>
      </c>
    </row>
    <row r="8" spans="1:6" s="1" customFormat="1" x14ac:dyDescent="0.25">
      <c r="A8" s="877">
        <v>1</v>
      </c>
      <c r="B8" s="882">
        <v>2</v>
      </c>
      <c r="C8" s="879">
        <v>3</v>
      </c>
      <c r="D8" s="878">
        <v>4</v>
      </c>
      <c r="E8" s="878">
        <v>5</v>
      </c>
      <c r="F8" s="880">
        <v>6</v>
      </c>
    </row>
    <row r="9" spans="1:6" ht="54.75" customHeight="1" x14ac:dyDescent="0.25">
      <c r="A9" s="968">
        <v>1</v>
      </c>
      <c r="B9" s="972" t="s">
        <v>38</v>
      </c>
      <c r="C9" s="606" t="s">
        <v>407</v>
      </c>
      <c r="D9" s="966"/>
      <c r="E9" s="962"/>
      <c r="F9" s="964"/>
    </row>
    <row r="10" spans="1:6" ht="38.25" customHeight="1" x14ac:dyDescent="0.25">
      <c r="A10" s="968"/>
      <c r="B10" s="972"/>
      <c r="C10" s="606" t="s">
        <v>406</v>
      </c>
      <c r="D10" s="966"/>
      <c r="E10" s="962"/>
      <c r="F10" s="964"/>
    </row>
    <row r="11" spans="1:6" ht="25.5" customHeight="1" x14ac:dyDescent="0.25">
      <c r="A11" s="969">
        <v>2</v>
      </c>
      <c r="B11" s="972" t="s">
        <v>39</v>
      </c>
      <c r="C11" s="606" t="s">
        <v>413</v>
      </c>
      <c r="D11" s="966"/>
      <c r="E11" s="962"/>
      <c r="F11" s="964"/>
    </row>
    <row r="12" spans="1:6" ht="38.25" x14ac:dyDescent="0.25">
      <c r="A12" s="969"/>
      <c r="B12" s="972"/>
      <c r="C12" s="606" t="s">
        <v>408</v>
      </c>
      <c r="D12" s="966"/>
      <c r="E12" s="962"/>
      <c r="F12" s="964"/>
    </row>
    <row r="13" spans="1:6" ht="25.5" x14ac:dyDescent="0.25">
      <c r="A13" s="970">
        <v>3</v>
      </c>
      <c r="B13" s="973" t="s">
        <v>40</v>
      </c>
      <c r="C13" s="606" t="s">
        <v>409</v>
      </c>
      <c r="D13" s="966"/>
      <c r="E13" s="962"/>
      <c r="F13" s="964"/>
    </row>
    <row r="14" spans="1:6" ht="51.75" thickBot="1" x14ac:dyDescent="0.3">
      <c r="A14" s="971"/>
      <c r="B14" s="974"/>
      <c r="C14" s="840" t="s">
        <v>414</v>
      </c>
      <c r="D14" s="967"/>
      <c r="E14" s="963"/>
      <c r="F14" s="965"/>
    </row>
  </sheetData>
  <mergeCells count="18">
    <mergeCell ref="A3:F3"/>
    <mergeCell ref="A4:F4"/>
    <mergeCell ref="A5:F5"/>
    <mergeCell ref="E9:E10"/>
    <mergeCell ref="F9:F10"/>
    <mergeCell ref="A9:A10"/>
    <mergeCell ref="A11:A12"/>
    <mergeCell ref="A13:A14"/>
    <mergeCell ref="B9:B10"/>
    <mergeCell ref="B11:B12"/>
    <mergeCell ref="B13:B14"/>
    <mergeCell ref="E13:E14"/>
    <mergeCell ref="F13:F14"/>
    <mergeCell ref="D9:D10"/>
    <mergeCell ref="D13:D14"/>
    <mergeCell ref="D11:D12"/>
    <mergeCell ref="E11:E12"/>
    <mergeCell ref="F11:F12"/>
  </mergeCells>
  <pageMargins left="0.7" right="0.7" top="0.75" bottom="0.75" header="0.3" footer="0.3"/>
  <pageSetup paperSize="5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E25" sqref="E25"/>
    </sheetView>
  </sheetViews>
  <sheetFormatPr defaultRowHeight="9" x14ac:dyDescent="0.15"/>
  <cols>
    <col min="1" max="1" width="3.85546875" style="545" customWidth="1"/>
    <col min="2" max="2" width="15.42578125" style="545" customWidth="1"/>
    <col min="3" max="3" width="25.42578125" style="883" customWidth="1"/>
    <col min="4" max="4" width="4.85546875" style="545" bestFit="1" customWidth="1"/>
    <col min="5" max="5" width="6.7109375" style="545" bestFit="1" customWidth="1"/>
    <col min="6" max="6" width="8.5703125" style="546" bestFit="1" customWidth="1"/>
    <col min="7" max="7" width="9.42578125" style="545" customWidth="1"/>
    <col min="8" max="8" width="10.85546875" style="547" bestFit="1" customWidth="1"/>
    <col min="9" max="9" width="14.5703125" style="547" customWidth="1"/>
    <col min="10" max="10" width="8.5703125" style="546" bestFit="1" customWidth="1"/>
    <col min="11" max="11" width="2.28515625" style="594" bestFit="1" customWidth="1"/>
    <col min="12" max="12" width="33.28515625" style="545" customWidth="1"/>
    <col min="13" max="16384" width="9.140625" style="545"/>
  </cols>
  <sheetData>
    <row r="1" spans="1:12" x14ac:dyDescent="0.15">
      <c r="A1" s="981" t="s">
        <v>90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</row>
    <row r="2" spans="1:12" x14ac:dyDescent="0.15">
      <c r="A2" s="981" t="s">
        <v>91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2" ht="9.75" thickBot="1" x14ac:dyDescent="0.2"/>
    <row r="4" spans="1:12" s="548" customFormat="1" ht="15.75" customHeight="1" x14ac:dyDescent="0.25">
      <c r="A4" s="982" t="s">
        <v>2</v>
      </c>
      <c r="B4" s="984" t="s">
        <v>30</v>
      </c>
      <c r="C4" s="986" t="s">
        <v>32</v>
      </c>
      <c r="D4" s="986" t="s">
        <v>33</v>
      </c>
      <c r="E4" s="986"/>
      <c r="F4" s="986"/>
      <c r="G4" s="984" t="s">
        <v>35</v>
      </c>
      <c r="H4" s="984" t="s">
        <v>36</v>
      </c>
      <c r="I4" s="984"/>
      <c r="J4" s="984"/>
      <c r="K4" s="595"/>
      <c r="L4" s="978" t="s">
        <v>403</v>
      </c>
    </row>
    <row r="5" spans="1:12" s="548" customFormat="1" ht="15.75" customHeight="1" x14ac:dyDescent="0.25">
      <c r="A5" s="983"/>
      <c r="B5" s="985"/>
      <c r="C5" s="987"/>
      <c r="D5" s="549" t="s">
        <v>27</v>
      </c>
      <c r="E5" s="549" t="s">
        <v>34</v>
      </c>
      <c r="F5" s="550" t="s">
        <v>24</v>
      </c>
      <c r="G5" s="985"/>
      <c r="H5" s="551" t="s">
        <v>37</v>
      </c>
      <c r="I5" s="551" t="s">
        <v>23</v>
      </c>
      <c r="J5" s="550" t="s">
        <v>24</v>
      </c>
      <c r="K5" s="596"/>
      <c r="L5" s="979"/>
    </row>
    <row r="6" spans="1:12" s="548" customFormat="1" x14ac:dyDescent="0.25">
      <c r="A6" s="552">
        <v>1</v>
      </c>
      <c r="B6" s="549">
        <v>2</v>
      </c>
      <c r="C6" s="864">
        <v>3</v>
      </c>
      <c r="D6" s="549">
        <v>4</v>
      </c>
      <c r="E6" s="549">
        <v>5</v>
      </c>
      <c r="F6" s="553">
        <v>6</v>
      </c>
      <c r="G6" s="549">
        <v>7</v>
      </c>
      <c r="H6" s="553">
        <v>8</v>
      </c>
      <c r="I6" s="551">
        <v>9</v>
      </c>
      <c r="J6" s="553">
        <v>10</v>
      </c>
      <c r="K6" s="597"/>
      <c r="L6" s="980"/>
    </row>
    <row r="7" spans="1:12" ht="30.75" customHeight="1" x14ac:dyDescent="0.15">
      <c r="A7" s="554">
        <v>1</v>
      </c>
      <c r="B7" s="988" t="s">
        <v>38</v>
      </c>
      <c r="C7" s="862" t="s">
        <v>407</v>
      </c>
      <c r="D7" s="555">
        <v>12</v>
      </c>
      <c r="E7" s="556">
        <v>12</v>
      </c>
      <c r="F7" s="557">
        <f>E7/D7*100</f>
        <v>100</v>
      </c>
      <c r="G7" s="975" t="s">
        <v>58</v>
      </c>
      <c r="H7" s="559">
        <v>1672378700</v>
      </c>
      <c r="I7" s="560">
        <v>1660998950</v>
      </c>
      <c r="J7" s="561">
        <f>I7/H7*100</f>
        <v>99.319547061918456</v>
      </c>
      <c r="K7" s="598"/>
      <c r="L7" s="588" t="s">
        <v>343</v>
      </c>
    </row>
    <row r="8" spans="1:12" ht="51" hidden="1" customHeight="1" x14ac:dyDescent="0.15">
      <c r="A8" s="562"/>
      <c r="B8" s="989"/>
      <c r="C8" s="862" t="s">
        <v>406</v>
      </c>
      <c r="D8" s="563"/>
      <c r="E8" s="564">
        <v>10.87</v>
      </c>
      <c r="F8" s="565"/>
      <c r="G8" s="976"/>
      <c r="H8" s="567">
        <v>115000000</v>
      </c>
      <c r="I8" s="568">
        <v>38922750</v>
      </c>
      <c r="J8" s="569">
        <f t="shared" ref="J8:J26" si="0">I8/H8*100</f>
        <v>33.845869565217392</v>
      </c>
      <c r="K8" s="599"/>
      <c r="L8" s="588" t="s">
        <v>370</v>
      </c>
    </row>
    <row r="9" spans="1:12" ht="22.5" hidden="1" customHeight="1" x14ac:dyDescent="0.15">
      <c r="A9" s="562"/>
      <c r="B9" s="989"/>
      <c r="C9" s="862" t="s">
        <v>407</v>
      </c>
      <c r="D9" s="563"/>
      <c r="E9" s="564">
        <v>12.5</v>
      </c>
      <c r="F9" s="565"/>
      <c r="G9" s="976"/>
      <c r="H9" s="567">
        <v>460000000</v>
      </c>
      <c r="I9" s="568">
        <v>303820000</v>
      </c>
      <c r="J9" s="569">
        <f t="shared" si="0"/>
        <v>66.047826086956519</v>
      </c>
      <c r="K9" s="599"/>
      <c r="L9" s="589" t="s">
        <v>347</v>
      </c>
    </row>
    <row r="10" spans="1:12" ht="38.25" hidden="1" customHeight="1" x14ac:dyDescent="0.15">
      <c r="A10" s="562"/>
      <c r="B10" s="989"/>
      <c r="C10" s="862" t="s">
        <v>406</v>
      </c>
      <c r="D10" s="563"/>
      <c r="E10" s="564">
        <v>20</v>
      </c>
      <c r="F10" s="565"/>
      <c r="G10" s="976"/>
      <c r="H10" s="567">
        <v>875000000</v>
      </c>
      <c r="I10" s="570">
        <v>187350000</v>
      </c>
      <c r="J10" s="569">
        <f t="shared" si="0"/>
        <v>21.411428571428569</v>
      </c>
      <c r="K10" s="599"/>
      <c r="L10" s="589" t="s">
        <v>346</v>
      </c>
    </row>
    <row r="11" spans="1:12" ht="33.75" hidden="1" customHeight="1" x14ac:dyDescent="0.15">
      <c r="A11" s="562"/>
      <c r="B11" s="989"/>
      <c r="C11" s="862" t="s">
        <v>407</v>
      </c>
      <c r="D11" s="563"/>
      <c r="E11" s="564">
        <v>10.87</v>
      </c>
      <c r="F11" s="565"/>
      <c r="G11" s="976"/>
      <c r="H11" s="567">
        <v>275000000</v>
      </c>
      <c r="I11" s="570">
        <v>193759950</v>
      </c>
      <c r="J11" s="569">
        <f t="shared" si="0"/>
        <v>70.458163636363636</v>
      </c>
      <c r="K11" s="599"/>
      <c r="L11" s="589" t="s">
        <v>383</v>
      </c>
    </row>
    <row r="12" spans="1:12" ht="27" x14ac:dyDescent="0.15">
      <c r="A12" s="562"/>
      <c r="B12" s="989"/>
      <c r="C12" s="861" t="s">
        <v>406</v>
      </c>
      <c r="D12" s="563"/>
      <c r="E12" s="564"/>
      <c r="F12" s="565"/>
      <c r="G12" s="976"/>
      <c r="H12" s="567"/>
      <c r="I12" s="570"/>
      <c r="J12" s="569"/>
      <c r="K12" s="599" t="s">
        <v>112</v>
      </c>
      <c r="L12" s="589" t="s">
        <v>349</v>
      </c>
    </row>
    <row r="13" spans="1:12" x14ac:dyDescent="0.15">
      <c r="A13" s="562"/>
      <c r="B13" s="989"/>
      <c r="C13" s="867"/>
      <c r="D13" s="563"/>
      <c r="E13" s="564"/>
      <c r="F13" s="565"/>
      <c r="G13" s="976"/>
      <c r="H13" s="567"/>
      <c r="I13" s="570"/>
      <c r="J13" s="569"/>
      <c r="K13" s="599" t="s">
        <v>112</v>
      </c>
      <c r="L13" s="589" t="s">
        <v>350</v>
      </c>
    </row>
    <row r="14" spans="1:12" ht="18" x14ac:dyDescent="0.15">
      <c r="A14" s="562"/>
      <c r="B14" s="990"/>
      <c r="C14" s="868"/>
      <c r="D14" s="563"/>
      <c r="E14" s="564"/>
      <c r="F14" s="565"/>
      <c r="G14" s="991"/>
      <c r="H14" s="567"/>
      <c r="I14" s="570"/>
      <c r="J14" s="569"/>
      <c r="K14" s="599" t="s">
        <v>112</v>
      </c>
      <c r="L14" s="590" t="s">
        <v>351</v>
      </c>
    </row>
    <row r="15" spans="1:12" ht="21" customHeight="1" x14ac:dyDescent="0.15">
      <c r="A15" s="554">
        <v>2</v>
      </c>
      <c r="B15" s="988" t="s">
        <v>40</v>
      </c>
      <c r="C15" s="905" t="s">
        <v>413</v>
      </c>
      <c r="D15" s="555">
        <v>200</v>
      </c>
      <c r="E15" s="556">
        <v>125</v>
      </c>
      <c r="F15" s="557">
        <f>E15/D15*100</f>
        <v>62.5</v>
      </c>
      <c r="G15" s="558" t="s">
        <v>59</v>
      </c>
      <c r="H15" s="571">
        <v>1026255900</v>
      </c>
      <c r="I15" s="572">
        <v>1011101300</v>
      </c>
      <c r="J15" s="561">
        <f t="shared" si="0"/>
        <v>98.523311778280643</v>
      </c>
      <c r="K15" s="598" t="s">
        <v>112</v>
      </c>
      <c r="L15" s="591" t="s">
        <v>352</v>
      </c>
    </row>
    <row r="16" spans="1:12" ht="51" hidden="1" customHeight="1" x14ac:dyDescent="0.15">
      <c r="A16" s="562"/>
      <c r="B16" s="989"/>
      <c r="C16" s="992"/>
      <c r="D16" s="563"/>
      <c r="E16" s="564">
        <v>20</v>
      </c>
      <c r="F16" s="565"/>
      <c r="G16" s="566" t="s">
        <v>65</v>
      </c>
      <c r="H16" s="573">
        <v>500000000</v>
      </c>
      <c r="I16" s="570">
        <v>305967800</v>
      </c>
      <c r="J16" s="569">
        <f t="shared" si="0"/>
        <v>61.193560000000005</v>
      </c>
      <c r="K16" s="599"/>
      <c r="L16" s="591" t="s">
        <v>353</v>
      </c>
    </row>
    <row r="17" spans="1:12" ht="51" hidden="1" customHeight="1" x14ac:dyDescent="0.15">
      <c r="A17" s="562"/>
      <c r="B17" s="989"/>
      <c r="C17" s="992"/>
      <c r="D17" s="563"/>
      <c r="E17" s="564">
        <v>10.87</v>
      </c>
      <c r="F17" s="565"/>
      <c r="G17" s="566" t="s">
        <v>66</v>
      </c>
      <c r="H17" s="573">
        <v>165000000</v>
      </c>
      <c r="I17" s="570">
        <v>157867500</v>
      </c>
      <c r="J17" s="569">
        <f t="shared" si="0"/>
        <v>95.677272727272722</v>
      </c>
      <c r="K17" s="599"/>
      <c r="L17" s="591" t="s">
        <v>354</v>
      </c>
    </row>
    <row r="18" spans="1:12" ht="51" hidden="1" customHeight="1" x14ac:dyDescent="0.15">
      <c r="A18" s="562"/>
      <c r="B18" s="989"/>
      <c r="C18" s="992"/>
      <c r="D18" s="563"/>
      <c r="E18" s="564">
        <v>12.5</v>
      </c>
      <c r="F18" s="565"/>
      <c r="G18" s="566" t="s">
        <v>67</v>
      </c>
      <c r="H18" s="573">
        <v>225000000</v>
      </c>
      <c r="I18" s="568">
        <v>58347600</v>
      </c>
      <c r="J18" s="569">
        <f t="shared" si="0"/>
        <v>25.932266666666663</v>
      </c>
      <c r="K18" s="599"/>
      <c r="L18" s="592" t="s">
        <v>355</v>
      </c>
    </row>
    <row r="19" spans="1:12" ht="51" hidden="1" customHeight="1" x14ac:dyDescent="0.15">
      <c r="A19" s="562"/>
      <c r="B19" s="989"/>
      <c r="C19" s="992"/>
      <c r="D19" s="563"/>
      <c r="E19" s="564">
        <v>20</v>
      </c>
      <c r="F19" s="565"/>
      <c r="G19" s="566" t="s">
        <v>68</v>
      </c>
      <c r="H19" s="573">
        <v>40000000</v>
      </c>
      <c r="I19" s="573">
        <v>0</v>
      </c>
      <c r="J19" s="569">
        <f t="shared" si="0"/>
        <v>0</v>
      </c>
      <c r="K19" s="599"/>
      <c r="L19" s="592" t="s">
        <v>356</v>
      </c>
    </row>
    <row r="20" spans="1:12" ht="63.75" hidden="1" customHeight="1" x14ac:dyDescent="0.15">
      <c r="A20" s="562"/>
      <c r="B20" s="989"/>
      <c r="C20" s="992"/>
      <c r="D20" s="563"/>
      <c r="E20" s="564">
        <v>10.87</v>
      </c>
      <c r="F20" s="565"/>
      <c r="G20" s="566" t="s">
        <v>69</v>
      </c>
      <c r="H20" s="573">
        <v>175000000</v>
      </c>
      <c r="I20" s="570">
        <v>54318800</v>
      </c>
      <c r="J20" s="569">
        <f t="shared" si="0"/>
        <v>31.039314285714287</v>
      </c>
      <c r="K20" s="599"/>
      <c r="L20" s="589" t="s">
        <v>357</v>
      </c>
    </row>
    <row r="21" spans="1:12" ht="18" x14ac:dyDescent="0.15">
      <c r="A21" s="562"/>
      <c r="B21" s="989"/>
      <c r="C21" s="992"/>
      <c r="D21" s="563"/>
      <c r="E21" s="564"/>
      <c r="F21" s="565"/>
      <c r="G21" s="566"/>
      <c r="H21" s="573"/>
      <c r="I21" s="570"/>
      <c r="J21" s="569"/>
      <c r="K21" s="599" t="s">
        <v>112</v>
      </c>
      <c r="L21" s="589" t="s">
        <v>358</v>
      </c>
    </row>
    <row r="22" spans="1:12" ht="8.25" customHeight="1" x14ac:dyDescent="0.15">
      <c r="A22" s="562"/>
      <c r="B22" s="989"/>
      <c r="D22" s="563"/>
      <c r="E22" s="564"/>
      <c r="F22" s="565"/>
      <c r="G22" s="566"/>
      <c r="H22" s="573"/>
      <c r="I22" s="570"/>
      <c r="J22" s="569"/>
      <c r="K22" s="599" t="s">
        <v>112</v>
      </c>
      <c r="L22" s="589" t="s">
        <v>360</v>
      </c>
    </row>
    <row r="23" spans="1:12" ht="38.25" x14ac:dyDescent="0.15">
      <c r="A23" s="562"/>
      <c r="B23" s="989"/>
      <c r="C23" s="862" t="s">
        <v>408</v>
      </c>
      <c r="D23" s="563"/>
      <c r="E23" s="564"/>
      <c r="F23" s="565"/>
      <c r="G23" s="566"/>
      <c r="H23" s="573"/>
      <c r="I23" s="570"/>
      <c r="J23" s="569"/>
      <c r="K23" s="599" t="s">
        <v>112</v>
      </c>
      <c r="L23" s="589" t="s">
        <v>361</v>
      </c>
    </row>
    <row r="24" spans="1:12" x14ac:dyDescent="0.15">
      <c r="A24" s="562"/>
      <c r="B24" s="989"/>
      <c r="C24" s="865"/>
      <c r="D24" s="563"/>
      <c r="E24" s="564"/>
      <c r="F24" s="565"/>
      <c r="G24" s="566"/>
      <c r="H24" s="573"/>
      <c r="I24" s="570"/>
      <c r="J24" s="569"/>
      <c r="K24" s="599" t="s">
        <v>112</v>
      </c>
      <c r="L24" s="589" t="s">
        <v>362</v>
      </c>
    </row>
    <row r="25" spans="1:12" ht="29.25" customHeight="1" x14ac:dyDescent="0.15">
      <c r="A25" s="562"/>
      <c r="B25" s="990"/>
      <c r="C25" s="866"/>
      <c r="D25" s="563"/>
      <c r="E25" s="564"/>
      <c r="F25" s="565"/>
      <c r="G25" s="566"/>
      <c r="H25" s="573"/>
      <c r="I25" s="570"/>
      <c r="J25" s="569"/>
      <c r="K25" s="599" t="s">
        <v>112</v>
      </c>
      <c r="L25" s="590" t="s">
        <v>363</v>
      </c>
    </row>
    <row r="26" spans="1:12" ht="33.75" customHeight="1" x14ac:dyDescent="0.15">
      <c r="A26" s="554">
        <v>3</v>
      </c>
      <c r="B26" s="780" t="s">
        <v>40</v>
      </c>
      <c r="C26" s="862" t="s">
        <v>409</v>
      </c>
      <c r="D26" s="555">
        <v>400</v>
      </c>
      <c r="E26" s="556">
        <v>250</v>
      </c>
      <c r="F26" s="557">
        <f>E26/D26*100</f>
        <v>62.5</v>
      </c>
      <c r="G26" s="975" t="s">
        <v>60</v>
      </c>
      <c r="H26" s="574">
        <v>893319900</v>
      </c>
      <c r="I26" s="572">
        <v>886455550</v>
      </c>
      <c r="J26" s="561">
        <f t="shared" si="0"/>
        <v>99.231591057134182</v>
      </c>
      <c r="K26" s="598"/>
      <c r="L26" s="856" t="s">
        <v>364</v>
      </c>
    </row>
    <row r="27" spans="1:12" ht="38.25" hidden="1" customHeight="1" x14ac:dyDescent="0.15">
      <c r="A27" s="562"/>
      <c r="B27" s="575"/>
      <c r="C27" s="863" t="s">
        <v>414</v>
      </c>
      <c r="D27" s="563"/>
      <c r="E27" s="563"/>
      <c r="F27" s="565"/>
      <c r="G27" s="976"/>
      <c r="H27" s="576">
        <v>375000000</v>
      </c>
      <c r="I27" s="577">
        <v>180564900</v>
      </c>
      <c r="J27" s="578">
        <f t="shared" ref="J27:J30" si="1">SUM(I27/H27*100)</f>
        <v>48.150640000000003</v>
      </c>
      <c r="K27" s="600"/>
      <c r="L27" s="591" t="s">
        <v>365</v>
      </c>
    </row>
    <row r="28" spans="1:12" ht="51" hidden="1" customHeight="1" x14ac:dyDescent="0.15">
      <c r="A28" s="562"/>
      <c r="B28" s="575"/>
      <c r="C28" s="884" t="s">
        <v>85</v>
      </c>
      <c r="D28" s="563"/>
      <c r="E28" s="563"/>
      <c r="F28" s="565"/>
      <c r="G28" s="976"/>
      <c r="H28" s="576">
        <v>50000000</v>
      </c>
      <c r="I28" s="579">
        <v>37120150</v>
      </c>
      <c r="J28" s="578">
        <f t="shared" si="1"/>
        <v>74.240300000000005</v>
      </c>
      <c r="K28" s="600"/>
      <c r="L28" s="591" t="s">
        <v>366</v>
      </c>
    </row>
    <row r="29" spans="1:12" ht="25.5" hidden="1" customHeight="1" x14ac:dyDescent="0.15">
      <c r="A29" s="562"/>
      <c r="B29" s="575"/>
      <c r="C29" s="884" t="s">
        <v>78</v>
      </c>
      <c r="D29" s="563"/>
      <c r="E29" s="563"/>
      <c r="F29" s="565"/>
      <c r="G29" s="976"/>
      <c r="H29" s="576">
        <v>325000000</v>
      </c>
      <c r="I29" s="577">
        <v>149845000</v>
      </c>
      <c r="J29" s="578">
        <f t="shared" si="1"/>
        <v>46.106153846153845</v>
      </c>
      <c r="K29" s="600"/>
      <c r="L29" s="591" t="s">
        <v>367</v>
      </c>
    </row>
    <row r="30" spans="1:12" ht="54" hidden="1" customHeight="1" x14ac:dyDescent="0.15">
      <c r="A30" s="562"/>
      <c r="B30" s="575"/>
      <c r="C30" s="884" t="s">
        <v>79</v>
      </c>
      <c r="D30" s="563"/>
      <c r="E30" s="563"/>
      <c r="F30" s="565"/>
      <c r="G30" s="976"/>
      <c r="H30" s="578">
        <v>300000000</v>
      </c>
      <c r="I30" s="579">
        <v>80488400</v>
      </c>
      <c r="J30" s="578">
        <f t="shared" si="1"/>
        <v>26.829466666666669</v>
      </c>
      <c r="K30" s="600"/>
      <c r="L30" s="591" t="s">
        <v>368</v>
      </c>
    </row>
    <row r="31" spans="1:12" ht="64.5" thickBot="1" x14ac:dyDescent="0.2">
      <c r="A31" s="580"/>
      <c r="B31" s="581"/>
      <c r="C31" s="863" t="s">
        <v>414</v>
      </c>
      <c r="D31" s="582"/>
      <c r="E31" s="581"/>
      <c r="F31" s="582"/>
      <c r="G31" s="976"/>
      <c r="H31" s="583"/>
      <c r="I31" s="583"/>
      <c r="J31" s="581"/>
      <c r="K31" s="601" t="s">
        <v>112</v>
      </c>
      <c r="L31" s="591" t="s">
        <v>369</v>
      </c>
    </row>
    <row r="32" spans="1:12" x14ac:dyDescent="0.15">
      <c r="A32" s="580"/>
      <c r="B32" s="581"/>
      <c r="C32" s="885"/>
      <c r="D32" s="581"/>
      <c r="E32" s="581"/>
      <c r="F32" s="582"/>
      <c r="G32" s="976"/>
      <c r="H32" s="583"/>
      <c r="I32" s="583"/>
      <c r="J32" s="582"/>
      <c r="K32" s="601" t="s">
        <v>112</v>
      </c>
      <c r="L32" s="589" t="s">
        <v>362</v>
      </c>
    </row>
    <row r="33" spans="1:12" ht="32.25" customHeight="1" thickBot="1" x14ac:dyDescent="0.2">
      <c r="A33" s="584"/>
      <c r="B33" s="585"/>
      <c r="C33" s="886"/>
      <c r="D33" s="585"/>
      <c r="E33" s="585"/>
      <c r="F33" s="586"/>
      <c r="G33" s="977"/>
      <c r="H33" s="587"/>
      <c r="I33" s="587"/>
      <c r="J33" s="586"/>
      <c r="K33" s="857" t="s">
        <v>112</v>
      </c>
      <c r="L33" s="593" t="s">
        <v>363</v>
      </c>
    </row>
  </sheetData>
  <mergeCells count="14">
    <mergeCell ref="G26:G33"/>
    <mergeCell ref="L4:L6"/>
    <mergeCell ref="A1:L1"/>
    <mergeCell ref="A2:L2"/>
    <mergeCell ref="A4:A5"/>
    <mergeCell ref="B4:B5"/>
    <mergeCell ref="D4:F4"/>
    <mergeCell ref="H4:J4"/>
    <mergeCell ref="G4:G5"/>
    <mergeCell ref="C4:C5"/>
    <mergeCell ref="B7:B14"/>
    <mergeCell ref="G7:G14"/>
    <mergeCell ref="B15:B25"/>
    <mergeCell ref="C15:C21"/>
  </mergeCells>
  <pageMargins left="0.7" right="0.7" top="0.75" bottom="0.75" header="0.3" footer="0.3"/>
  <pageSetup paperSize="5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L8" sqref="L8"/>
    </sheetView>
  </sheetViews>
  <sheetFormatPr defaultRowHeight="15" x14ac:dyDescent="0.25"/>
  <cols>
    <col min="1" max="1" width="3.85546875" style="13" customWidth="1"/>
    <col min="2" max="2" width="14.140625" style="7" customWidth="1"/>
    <col min="3" max="3" width="17.7109375" style="7" bestFit="1" customWidth="1"/>
    <col min="4" max="4" width="14.85546875" style="7" customWidth="1"/>
    <col min="5" max="5" width="13.140625" style="7" customWidth="1"/>
    <col min="6" max="6" width="14.42578125" style="7" customWidth="1"/>
    <col min="7" max="7" width="10.85546875" style="7" customWidth="1"/>
    <col min="8" max="8" width="15.5703125" style="7" customWidth="1"/>
    <col min="9" max="9" width="17.85546875" style="8" customWidth="1"/>
    <col min="10" max="10" width="7" style="58" customWidth="1"/>
    <col min="11" max="11" width="9.7109375" style="59" customWidth="1"/>
    <col min="12" max="17" width="5" style="59" bestFit="1" customWidth="1"/>
    <col min="18" max="16384" width="9.140625" style="7"/>
  </cols>
  <sheetData>
    <row r="1" spans="1:17" x14ac:dyDescent="0.25">
      <c r="A1" s="7"/>
      <c r="H1" s="914"/>
      <c r="I1" s="914"/>
    </row>
    <row r="2" spans="1:17" x14ac:dyDescent="0.25">
      <c r="A2" s="7"/>
      <c r="H2" s="914"/>
      <c r="I2" s="914"/>
    </row>
    <row r="3" spans="1:17" ht="12" thickBot="1" x14ac:dyDescent="0.25">
      <c r="J3" s="8"/>
      <c r="K3" s="8"/>
      <c r="L3" s="8"/>
      <c r="M3" s="8"/>
      <c r="N3" s="8"/>
      <c r="O3" s="8"/>
      <c r="P3" s="8"/>
      <c r="Q3" s="8"/>
    </row>
    <row r="4" spans="1:17" s="9" customFormat="1" ht="12.75" x14ac:dyDescent="0.25">
      <c r="A4" s="1005" t="s">
        <v>9</v>
      </c>
      <c r="B4" s="1007" t="s">
        <v>17</v>
      </c>
      <c r="C4" s="1009" t="s">
        <v>13</v>
      </c>
      <c r="D4" s="1001" t="s">
        <v>12</v>
      </c>
      <c r="E4" s="1001" t="s">
        <v>16</v>
      </c>
      <c r="F4" s="1001" t="s">
        <v>10</v>
      </c>
      <c r="G4" s="1001" t="s">
        <v>11</v>
      </c>
      <c r="H4" s="1001" t="s">
        <v>14</v>
      </c>
      <c r="I4" s="1001" t="s">
        <v>15</v>
      </c>
      <c r="J4" s="1001" t="s">
        <v>5</v>
      </c>
      <c r="K4" s="1001" t="s">
        <v>428</v>
      </c>
      <c r="L4" s="1001" t="s">
        <v>6</v>
      </c>
      <c r="M4" s="1001"/>
      <c r="N4" s="1001"/>
      <c r="O4" s="1001"/>
      <c r="P4" s="1001"/>
      <c r="Q4" s="1002"/>
    </row>
    <row r="5" spans="1:17" s="9" customFormat="1" ht="43.5" customHeight="1" x14ac:dyDescent="0.25">
      <c r="A5" s="1006"/>
      <c r="B5" s="1008"/>
      <c r="C5" s="1010"/>
      <c r="D5" s="1004"/>
      <c r="E5" s="1004"/>
      <c r="F5" s="1004"/>
      <c r="G5" s="1004"/>
      <c r="H5" s="1004"/>
      <c r="I5" s="1004"/>
      <c r="J5" s="1004"/>
      <c r="K5" s="1004"/>
      <c r="L5" s="604" t="s">
        <v>46</v>
      </c>
      <c r="M5" s="604" t="s">
        <v>47</v>
      </c>
      <c r="N5" s="604" t="s">
        <v>48</v>
      </c>
      <c r="O5" s="604" t="s">
        <v>49</v>
      </c>
      <c r="P5" s="604" t="s">
        <v>50</v>
      </c>
      <c r="Q5" s="61" t="s">
        <v>51</v>
      </c>
    </row>
    <row r="6" spans="1:17" s="6" customFormat="1" ht="13.5" thickBot="1" x14ac:dyDescent="0.3">
      <c r="A6" s="57">
        <v>1</v>
      </c>
      <c r="B6" s="60">
        <v>2</v>
      </c>
      <c r="C6" s="62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64">
        <v>9</v>
      </c>
      <c r="J6" s="604">
        <v>10</v>
      </c>
      <c r="K6" s="604">
        <v>11</v>
      </c>
      <c r="L6" s="604">
        <v>12</v>
      </c>
      <c r="M6" s="604">
        <v>13</v>
      </c>
      <c r="N6" s="604">
        <v>14</v>
      </c>
      <c r="O6" s="604">
        <v>15</v>
      </c>
      <c r="P6" s="604">
        <v>16</v>
      </c>
      <c r="Q6" s="61">
        <v>17</v>
      </c>
    </row>
    <row r="7" spans="1:17" s="10" customFormat="1" ht="51" customHeight="1" x14ac:dyDescent="0.25">
      <c r="A7" s="918">
        <v>1</v>
      </c>
      <c r="B7" s="995" t="s">
        <v>58</v>
      </c>
      <c r="C7" s="998" t="s">
        <v>80</v>
      </c>
      <c r="D7" s="951" t="s">
        <v>38</v>
      </c>
      <c r="E7" s="905" t="s">
        <v>387</v>
      </c>
      <c r="F7" s="951" t="s">
        <v>52</v>
      </c>
      <c r="G7" s="1003" t="s">
        <v>102</v>
      </c>
      <c r="H7" s="65" t="s">
        <v>61</v>
      </c>
      <c r="I7" s="609" t="s">
        <v>343</v>
      </c>
      <c r="J7" s="951" t="s">
        <v>42</v>
      </c>
      <c r="K7" s="36">
        <v>12</v>
      </c>
      <c r="L7" s="36">
        <v>12</v>
      </c>
      <c r="M7" s="36">
        <v>12</v>
      </c>
      <c r="N7" s="36">
        <v>12</v>
      </c>
      <c r="O7" s="36">
        <v>12</v>
      </c>
      <c r="P7" s="36">
        <v>12</v>
      </c>
      <c r="Q7" s="66">
        <v>12</v>
      </c>
    </row>
    <row r="8" spans="1:17" s="10" customFormat="1" ht="63.75" customHeight="1" x14ac:dyDescent="0.25">
      <c r="A8" s="919"/>
      <c r="B8" s="996"/>
      <c r="C8" s="998"/>
      <c r="D8" s="951"/>
      <c r="E8" s="992"/>
      <c r="F8" s="951"/>
      <c r="G8" s="1003"/>
      <c r="H8" s="65" t="s">
        <v>62</v>
      </c>
      <c r="I8" s="610" t="s">
        <v>346</v>
      </c>
      <c r="J8" s="951"/>
      <c r="K8" s="36">
        <v>12</v>
      </c>
      <c r="L8" s="36">
        <v>12</v>
      </c>
      <c r="M8" s="36">
        <v>12</v>
      </c>
      <c r="N8" s="36">
        <v>12</v>
      </c>
      <c r="O8" s="36">
        <v>12</v>
      </c>
      <c r="P8" s="36">
        <v>12</v>
      </c>
      <c r="Q8" s="66">
        <v>12</v>
      </c>
    </row>
    <row r="9" spans="1:17" s="10" customFormat="1" ht="76.5" x14ac:dyDescent="0.25">
      <c r="A9" s="919"/>
      <c r="B9" s="996"/>
      <c r="C9" s="998"/>
      <c r="D9" s="951"/>
      <c r="E9" s="992"/>
      <c r="F9" s="951"/>
      <c r="G9" s="1003"/>
      <c r="H9" s="65" t="s">
        <v>63</v>
      </c>
      <c r="I9" s="610" t="s">
        <v>383</v>
      </c>
      <c r="J9" s="951"/>
      <c r="K9" s="36">
        <v>12</v>
      </c>
      <c r="L9" s="36">
        <v>12</v>
      </c>
      <c r="M9" s="36">
        <v>12</v>
      </c>
      <c r="N9" s="36">
        <v>12</v>
      </c>
      <c r="O9" s="36">
        <v>12</v>
      </c>
      <c r="P9" s="36">
        <v>12</v>
      </c>
      <c r="Q9" s="66">
        <v>12</v>
      </c>
    </row>
    <row r="10" spans="1:17" s="10" customFormat="1" ht="76.5" customHeight="1" x14ac:dyDescent="0.25">
      <c r="A10" s="920"/>
      <c r="B10" s="997"/>
      <c r="C10" s="998"/>
      <c r="D10" s="951"/>
      <c r="E10" s="906"/>
      <c r="F10" s="951"/>
      <c r="G10" s="1003"/>
      <c r="H10" s="65" t="s">
        <v>64</v>
      </c>
      <c r="I10" s="611" t="s">
        <v>351</v>
      </c>
      <c r="J10" s="951"/>
      <c r="K10" s="36">
        <v>12</v>
      </c>
      <c r="L10" s="36">
        <v>12</v>
      </c>
      <c r="M10" s="36">
        <v>12</v>
      </c>
      <c r="N10" s="36">
        <v>12</v>
      </c>
      <c r="O10" s="36">
        <v>12</v>
      </c>
      <c r="P10" s="36">
        <v>12</v>
      </c>
      <c r="Q10" s="66">
        <v>12</v>
      </c>
    </row>
    <row r="11" spans="1:17" s="10" customFormat="1" ht="76.5" customHeight="1" x14ac:dyDescent="0.25">
      <c r="A11" s="32">
        <v>2</v>
      </c>
      <c r="B11" s="999" t="s">
        <v>59</v>
      </c>
      <c r="C11" s="993" t="s">
        <v>41</v>
      </c>
      <c r="D11" s="910" t="s">
        <v>39</v>
      </c>
      <c r="E11" s="905" t="s">
        <v>96</v>
      </c>
      <c r="F11" s="908" t="s">
        <v>53</v>
      </c>
      <c r="G11" s="908" t="s">
        <v>103</v>
      </c>
      <c r="H11" s="65" t="s">
        <v>65</v>
      </c>
      <c r="I11" s="612" t="s">
        <v>404</v>
      </c>
      <c r="J11" s="908" t="s">
        <v>43</v>
      </c>
      <c r="K11" s="36">
        <v>200</v>
      </c>
      <c r="L11" s="36">
        <v>200</v>
      </c>
      <c r="M11" s="36">
        <v>200</v>
      </c>
      <c r="N11" s="36">
        <v>200</v>
      </c>
      <c r="O11" s="36">
        <v>250</v>
      </c>
      <c r="P11" s="36">
        <v>300</v>
      </c>
      <c r="Q11" s="66">
        <v>300</v>
      </c>
    </row>
    <row r="12" spans="1:17" s="10" customFormat="1" ht="89.25" x14ac:dyDescent="0.25">
      <c r="A12" s="603"/>
      <c r="B12" s="996"/>
      <c r="C12" s="993"/>
      <c r="D12" s="911"/>
      <c r="E12" s="992"/>
      <c r="F12" s="909"/>
      <c r="G12" s="909"/>
      <c r="H12" s="65" t="s">
        <v>66</v>
      </c>
      <c r="I12" s="613" t="s">
        <v>355</v>
      </c>
      <c r="J12" s="909"/>
      <c r="K12" s="36">
        <v>200</v>
      </c>
      <c r="L12" s="36">
        <v>200</v>
      </c>
      <c r="M12" s="36">
        <v>200</v>
      </c>
      <c r="N12" s="36">
        <v>200</v>
      </c>
      <c r="O12" s="36">
        <v>250</v>
      </c>
      <c r="P12" s="36">
        <v>300</v>
      </c>
      <c r="Q12" s="66">
        <v>300</v>
      </c>
    </row>
    <row r="13" spans="1:17" s="10" customFormat="1" ht="76.5" x14ac:dyDescent="0.25">
      <c r="A13" s="603"/>
      <c r="B13" s="996"/>
      <c r="C13" s="993"/>
      <c r="D13" s="911"/>
      <c r="E13" s="992"/>
      <c r="F13" s="909"/>
      <c r="G13" s="909"/>
      <c r="H13" s="65" t="s">
        <v>67</v>
      </c>
      <c r="I13" s="613" t="s">
        <v>355</v>
      </c>
      <c r="J13" s="909"/>
      <c r="K13" s="36">
        <v>200</v>
      </c>
      <c r="L13" s="36">
        <v>200</v>
      </c>
      <c r="M13" s="36">
        <v>200</v>
      </c>
      <c r="N13" s="36">
        <v>200</v>
      </c>
      <c r="O13" s="36">
        <v>250</v>
      </c>
      <c r="P13" s="36">
        <v>300</v>
      </c>
      <c r="Q13" s="66">
        <v>300</v>
      </c>
    </row>
    <row r="14" spans="1:17" s="10" customFormat="1" ht="102" x14ac:dyDescent="0.25">
      <c r="A14" s="603"/>
      <c r="B14" s="996"/>
      <c r="C14" s="993"/>
      <c r="D14" s="911"/>
      <c r="E14" s="992"/>
      <c r="F14" s="909"/>
      <c r="G14" s="909"/>
      <c r="H14" s="65" t="s">
        <v>68</v>
      </c>
      <c r="I14" s="610" t="s">
        <v>360</v>
      </c>
      <c r="J14" s="909"/>
      <c r="K14" s="36">
        <v>200</v>
      </c>
      <c r="L14" s="36">
        <v>200</v>
      </c>
      <c r="M14" s="36">
        <v>200</v>
      </c>
      <c r="N14" s="36">
        <v>200</v>
      </c>
      <c r="O14" s="36">
        <v>250</v>
      </c>
      <c r="P14" s="36">
        <v>300</v>
      </c>
      <c r="Q14" s="66">
        <v>300</v>
      </c>
    </row>
    <row r="15" spans="1:17" s="10" customFormat="1" ht="140.25" x14ac:dyDescent="0.25">
      <c r="A15" s="603"/>
      <c r="B15" s="996"/>
      <c r="C15" s="1000"/>
      <c r="D15" s="911"/>
      <c r="E15" s="992"/>
      <c r="F15" s="909"/>
      <c r="G15" s="909"/>
      <c r="H15" s="65" t="s">
        <v>69</v>
      </c>
      <c r="I15" s="610" t="s">
        <v>361</v>
      </c>
      <c r="J15" s="909"/>
      <c r="K15" s="36">
        <v>200</v>
      </c>
      <c r="L15" s="36">
        <v>200</v>
      </c>
      <c r="M15" s="36">
        <v>200</v>
      </c>
      <c r="N15" s="36">
        <v>200</v>
      </c>
      <c r="O15" s="36">
        <v>250</v>
      </c>
      <c r="P15" s="36">
        <v>300</v>
      </c>
      <c r="Q15" s="66">
        <v>300</v>
      </c>
    </row>
    <row r="16" spans="1:17" s="602" customFormat="1" ht="63.75" x14ac:dyDescent="0.25">
      <c r="A16" s="603"/>
      <c r="B16" s="605"/>
      <c r="C16" s="616"/>
      <c r="D16" s="912"/>
      <c r="E16" s="906"/>
      <c r="F16" s="902"/>
      <c r="G16" s="902"/>
      <c r="H16" s="67" t="s">
        <v>72</v>
      </c>
      <c r="I16" s="612" t="s">
        <v>367</v>
      </c>
      <c r="J16" s="902"/>
      <c r="K16" s="36">
        <v>200</v>
      </c>
      <c r="L16" s="36">
        <v>200</v>
      </c>
      <c r="M16" s="36">
        <v>200</v>
      </c>
      <c r="N16" s="36">
        <v>200</v>
      </c>
      <c r="O16" s="36">
        <v>250</v>
      </c>
      <c r="P16" s="36">
        <v>300</v>
      </c>
      <c r="Q16" s="66">
        <v>300</v>
      </c>
    </row>
    <row r="17" spans="1:17" s="10" customFormat="1" ht="51" customHeight="1" x14ac:dyDescent="0.25">
      <c r="A17" s="32">
        <v>3</v>
      </c>
      <c r="B17" s="999" t="s">
        <v>60</v>
      </c>
      <c r="C17" s="993" t="s">
        <v>74</v>
      </c>
      <c r="D17" s="1012" t="s">
        <v>40</v>
      </c>
      <c r="E17" s="905" t="s">
        <v>99</v>
      </c>
      <c r="F17" s="951" t="s">
        <v>54</v>
      </c>
      <c r="G17" s="951" t="s">
        <v>104</v>
      </c>
      <c r="H17" s="67" t="s">
        <v>70</v>
      </c>
      <c r="I17" s="612" t="s">
        <v>405</v>
      </c>
      <c r="J17" s="908" t="s">
        <v>44</v>
      </c>
      <c r="K17" s="36">
        <v>400</v>
      </c>
      <c r="L17" s="36">
        <v>400</v>
      </c>
      <c r="M17" s="36">
        <v>400</v>
      </c>
      <c r="N17" s="36">
        <v>400</v>
      </c>
      <c r="O17" s="36">
        <v>400</v>
      </c>
      <c r="P17" s="36">
        <v>400</v>
      </c>
      <c r="Q17" s="66">
        <v>400</v>
      </c>
    </row>
    <row r="18" spans="1:17" s="10" customFormat="1" ht="76.5" x14ac:dyDescent="0.25">
      <c r="A18" s="603"/>
      <c r="B18" s="996"/>
      <c r="C18" s="993"/>
      <c r="D18" s="1012"/>
      <c r="E18" s="992"/>
      <c r="F18" s="951"/>
      <c r="G18" s="951"/>
      <c r="H18" s="67" t="s">
        <v>71</v>
      </c>
      <c r="I18" s="612" t="s">
        <v>367</v>
      </c>
      <c r="J18" s="909"/>
      <c r="K18" s="36">
        <v>400</v>
      </c>
      <c r="L18" s="36">
        <v>400</v>
      </c>
      <c r="M18" s="36">
        <v>400</v>
      </c>
      <c r="N18" s="36">
        <v>400</v>
      </c>
      <c r="O18" s="36">
        <v>400</v>
      </c>
      <c r="P18" s="36">
        <v>400</v>
      </c>
      <c r="Q18" s="66">
        <v>400</v>
      </c>
    </row>
    <row r="19" spans="1:17" s="10" customFormat="1" ht="64.5" thickBot="1" x14ac:dyDescent="0.3">
      <c r="A19" s="614"/>
      <c r="B19" s="1014"/>
      <c r="C19" s="994"/>
      <c r="D19" s="1013"/>
      <c r="E19" s="939"/>
      <c r="F19" s="1011"/>
      <c r="G19" s="1011"/>
      <c r="H19" s="68" t="s">
        <v>73</v>
      </c>
      <c r="I19" s="615" t="s">
        <v>362</v>
      </c>
      <c r="J19" s="921"/>
      <c r="K19" s="39">
        <v>400</v>
      </c>
      <c r="L19" s="39">
        <v>400</v>
      </c>
      <c r="M19" s="39">
        <v>400</v>
      </c>
      <c r="N19" s="39">
        <v>400</v>
      </c>
      <c r="O19" s="39">
        <v>400</v>
      </c>
      <c r="P19" s="39">
        <v>400</v>
      </c>
      <c r="Q19" s="69">
        <v>400</v>
      </c>
    </row>
  </sheetData>
  <mergeCells count="36">
    <mergeCell ref="J17:J19"/>
    <mergeCell ref="A4:A5"/>
    <mergeCell ref="B4:B5"/>
    <mergeCell ref="C4:C5"/>
    <mergeCell ref="D4:D5"/>
    <mergeCell ref="E4:E5"/>
    <mergeCell ref="F4:F5"/>
    <mergeCell ref="F17:F19"/>
    <mergeCell ref="G17:G19"/>
    <mergeCell ref="A7:A10"/>
    <mergeCell ref="D7:D10"/>
    <mergeCell ref="D17:D19"/>
    <mergeCell ref="F11:F16"/>
    <mergeCell ref="G11:G16"/>
    <mergeCell ref="J11:J16"/>
    <mergeCell ref="B17:B19"/>
    <mergeCell ref="L4:Q4"/>
    <mergeCell ref="J7:J10"/>
    <mergeCell ref="F7:F10"/>
    <mergeCell ref="G7:G10"/>
    <mergeCell ref="G4:G5"/>
    <mergeCell ref="H4:H5"/>
    <mergeCell ref="I4:I5"/>
    <mergeCell ref="J4:J5"/>
    <mergeCell ref="K4:K5"/>
    <mergeCell ref="H1:I1"/>
    <mergeCell ref="H2:I2"/>
    <mergeCell ref="B7:B10"/>
    <mergeCell ref="C7:C10"/>
    <mergeCell ref="B11:B15"/>
    <mergeCell ref="C11:C15"/>
    <mergeCell ref="C17:C19"/>
    <mergeCell ref="E7:E10"/>
    <mergeCell ref="E11:E16"/>
    <mergeCell ref="D11:D16"/>
    <mergeCell ref="E17:E19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5" sqref="B5:B14"/>
    </sheetView>
  </sheetViews>
  <sheetFormatPr defaultRowHeight="15" x14ac:dyDescent="0.25"/>
  <cols>
    <col min="1" max="1" width="3.5703125" bestFit="1" customWidth="1"/>
    <col min="2" max="2" width="20.7109375" customWidth="1"/>
    <col min="3" max="4" width="23.28515625" customWidth="1"/>
    <col min="5" max="5" width="23" bestFit="1" customWidth="1"/>
    <col min="6" max="6" width="10.5703125" bestFit="1" customWidth="1"/>
  </cols>
  <sheetData>
    <row r="1" spans="1:7" x14ac:dyDescent="0.25">
      <c r="A1" s="1021" t="s">
        <v>116</v>
      </c>
      <c r="B1" s="1021"/>
      <c r="C1" s="1021"/>
      <c r="D1" s="1021"/>
      <c r="E1" s="1021"/>
      <c r="F1" s="1021"/>
      <c r="G1" s="1021"/>
    </row>
    <row r="2" spans="1:7" ht="15.75" thickBot="1" x14ac:dyDescent="0.3"/>
    <row r="3" spans="1:7" ht="30.75" thickBot="1" x14ac:dyDescent="0.3">
      <c r="A3" s="76" t="s">
        <v>2</v>
      </c>
      <c r="B3" s="77" t="s">
        <v>106</v>
      </c>
      <c r="C3" s="53" t="s">
        <v>22</v>
      </c>
      <c r="D3" s="53" t="s">
        <v>114</v>
      </c>
      <c r="E3" s="77" t="s">
        <v>107</v>
      </c>
      <c r="F3" s="77" t="s">
        <v>108</v>
      </c>
      <c r="G3" s="77" t="s">
        <v>109</v>
      </c>
    </row>
    <row r="4" spans="1:7" ht="11.25" customHeight="1" thickBot="1" x14ac:dyDescent="0.3">
      <c r="A4" s="70">
        <v>1</v>
      </c>
      <c r="B4" s="71">
        <v>2</v>
      </c>
      <c r="C4" s="78">
        <v>3</v>
      </c>
      <c r="D4" s="78"/>
      <c r="E4" s="71">
        <v>4</v>
      </c>
      <c r="F4" s="71">
        <v>5</v>
      </c>
      <c r="G4" s="71">
        <v>6</v>
      </c>
    </row>
    <row r="5" spans="1:7" ht="35.25" customHeight="1" x14ac:dyDescent="0.25">
      <c r="A5" s="1028">
        <v>1</v>
      </c>
      <c r="B5" s="1029" t="s">
        <v>38</v>
      </c>
      <c r="C5" s="45" t="s">
        <v>92</v>
      </c>
      <c r="D5" s="45"/>
      <c r="E5" s="1029" t="s">
        <v>110</v>
      </c>
      <c r="F5" s="1029" t="s">
        <v>111</v>
      </c>
      <c r="G5" s="1022" t="s">
        <v>112</v>
      </c>
    </row>
    <row r="6" spans="1:7" ht="35.25" customHeight="1" x14ac:dyDescent="0.25">
      <c r="A6" s="1025"/>
      <c r="B6" s="1016"/>
      <c r="C6" s="44" t="s">
        <v>93</v>
      </c>
      <c r="D6" s="44"/>
      <c r="E6" s="1016"/>
      <c r="F6" s="1016"/>
      <c r="G6" s="1019"/>
    </row>
    <row r="7" spans="1:7" ht="35.25" customHeight="1" x14ac:dyDescent="0.25">
      <c r="A7" s="1025"/>
      <c r="B7" s="1016"/>
      <c r="C7" s="44" t="s">
        <v>94</v>
      </c>
      <c r="D7" s="44"/>
      <c r="E7" s="1016"/>
      <c r="F7" s="1016"/>
      <c r="G7" s="1019"/>
    </row>
    <row r="8" spans="1:7" ht="35.25" customHeight="1" x14ac:dyDescent="0.25">
      <c r="A8" s="1026"/>
      <c r="B8" s="1027"/>
      <c r="C8" s="44" t="s">
        <v>95</v>
      </c>
      <c r="D8" s="44"/>
      <c r="E8" s="1027"/>
      <c r="F8" s="1027"/>
      <c r="G8" s="1023"/>
    </row>
    <row r="9" spans="1:7" ht="38.25" customHeight="1" x14ac:dyDescent="0.25">
      <c r="A9" s="1024">
        <v>2</v>
      </c>
      <c r="B9" s="1015" t="s">
        <v>39</v>
      </c>
      <c r="C9" s="44" t="s">
        <v>96</v>
      </c>
      <c r="D9" s="44"/>
      <c r="E9" s="1015" t="s">
        <v>115</v>
      </c>
      <c r="F9" s="1015" t="s">
        <v>111</v>
      </c>
      <c r="G9" s="1018"/>
    </row>
    <row r="10" spans="1:7" ht="38.25" customHeight="1" x14ac:dyDescent="0.25">
      <c r="A10" s="1025"/>
      <c r="B10" s="1016"/>
      <c r="C10" s="44" t="s">
        <v>97</v>
      </c>
      <c r="D10" s="44"/>
      <c r="E10" s="1016"/>
      <c r="F10" s="1016"/>
      <c r="G10" s="1019"/>
    </row>
    <row r="11" spans="1:7" ht="38.25" customHeight="1" x14ac:dyDescent="0.25">
      <c r="A11" s="1026"/>
      <c r="B11" s="1027"/>
      <c r="C11" s="44" t="s">
        <v>98</v>
      </c>
      <c r="D11" s="44"/>
      <c r="E11" s="1027"/>
      <c r="F11" s="1027"/>
      <c r="G11" s="1023"/>
    </row>
    <row r="12" spans="1:7" ht="38.25" customHeight="1" x14ac:dyDescent="0.25">
      <c r="A12" s="1024">
        <v>3</v>
      </c>
      <c r="B12" s="1015" t="s">
        <v>40</v>
      </c>
      <c r="C12" s="44" t="s">
        <v>99</v>
      </c>
      <c r="D12" s="44"/>
      <c r="E12" s="1015" t="s">
        <v>113</v>
      </c>
      <c r="F12" s="1015" t="s">
        <v>111</v>
      </c>
      <c r="G12" s="1018"/>
    </row>
    <row r="13" spans="1:7" ht="38.25" customHeight="1" x14ac:dyDescent="0.25">
      <c r="A13" s="1025"/>
      <c r="B13" s="1016"/>
      <c r="C13" s="44" t="s">
        <v>100</v>
      </c>
      <c r="D13" s="44"/>
      <c r="E13" s="1016"/>
      <c r="F13" s="1016"/>
      <c r="G13" s="1019"/>
    </row>
    <row r="14" spans="1:7" ht="38.25" customHeight="1" thickBot="1" x14ac:dyDescent="0.3">
      <c r="A14" s="1030"/>
      <c r="B14" s="1017"/>
      <c r="C14" s="50" t="s">
        <v>101</v>
      </c>
      <c r="D14" s="50"/>
      <c r="E14" s="1017"/>
      <c r="F14" s="1017"/>
      <c r="G14" s="1020"/>
    </row>
    <row r="15" spans="1:7" ht="15.75" x14ac:dyDescent="0.25">
      <c r="A15" s="72"/>
      <c r="B15" s="73"/>
      <c r="C15" s="73"/>
      <c r="D15" s="73"/>
      <c r="E15" s="74"/>
      <c r="F15" s="74"/>
      <c r="G15" s="75"/>
    </row>
  </sheetData>
  <mergeCells count="16">
    <mergeCell ref="E12:E14"/>
    <mergeCell ref="F12:F14"/>
    <mergeCell ref="G12:G14"/>
    <mergeCell ref="A1:G1"/>
    <mergeCell ref="G5:G8"/>
    <mergeCell ref="A9:A11"/>
    <mergeCell ref="B9:B11"/>
    <mergeCell ref="E9:E11"/>
    <mergeCell ref="F9:F11"/>
    <mergeCell ref="G9:G11"/>
    <mergeCell ref="A5:A8"/>
    <mergeCell ref="B5:B8"/>
    <mergeCell ref="E5:E8"/>
    <mergeCell ref="F5:F8"/>
    <mergeCell ref="A12:A14"/>
    <mergeCell ref="B12:B14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6" sqref="B6:B15"/>
    </sheetView>
  </sheetViews>
  <sheetFormatPr defaultRowHeight="15" x14ac:dyDescent="0.25"/>
  <cols>
    <col min="1" max="1" width="3.5703125" bestFit="1" customWidth="1"/>
    <col min="2" max="2" width="20.7109375" customWidth="1"/>
    <col min="3" max="3" width="32" customWidth="1"/>
    <col min="4" max="4" width="23" bestFit="1" customWidth="1"/>
    <col min="5" max="5" width="10.5703125" bestFit="1" customWidth="1"/>
  </cols>
  <sheetData>
    <row r="1" spans="1:6" x14ac:dyDescent="0.25">
      <c r="A1" s="1021" t="s">
        <v>117</v>
      </c>
      <c r="B1" s="1021"/>
      <c r="C1" s="1021"/>
      <c r="D1" s="1021"/>
      <c r="E1" s="1021"/>
      <c r="F1" s="1021"/>
    </row>
    <row r="2" spans="1:6" x14ac:dyDescent="0.25">
      <c r="A2" s="1021" t="s">
        <v>116</v>
      </c>
      <c r="B2" s="1021"/>
      <c r="C2" s="1021"/>
      <c r="D2" s="1021"/>
      <c r="E2" s="1021"/>
      <c r="F2" s="1021"/>
    </row>
    <row r="3" spans="1:6" ht="15.75" thickBot="1" x14ac:dyDescent="0.3">
      <c r="A3" s="52"/>
      <c r="B3" s="52"/>
      <c r="C3" s="52"/>
      <c r="D3" s="52"/>
      <c r="E3" s="52"/>
      <c r="F3" s="52"/>
    </row>
    <row r="4" spans="1:6" ht="30.75" thickBot="1" x14ac:dyDescent="0.3">
      <c r="A4" s="76" t="s">
        <v>2</v>
      </c>
      <c r="B4" s="77" t="s">
        <v>106</v>
      </c>
      <c r="C4" s="53" t="s">
        <v>22</v>
      </c>
      <c r="D4" s="77" t="s">
        <v>107</v>
      </c>
      <c r="E4" s="77" t="s">
        <v>108</v>
      </c>
      <c r="F4" s="77" t="s">
        <v>109</v>
      </c>
    </row>
    <row r="5" spans="1:6" ht="11.25" customHeight="1" thickBot="1" x14ac:dyDescent="0.3">
      <c r="A5" s="70">
        <v>1</v>
      </c>
      <c r="B5" s="71">
        <v>2</v>
      </c>
      <c r="C5" s="78">
        <v>3</v>
      </c>
      <c r="D5" s="71">
        <v>4</v>
      </c>
      <c r="E5" s="71">
        <v>5</v>
      </c>
      <c r="F5" s="71">
        <v>6</v>
      </c>
    </row>
    <row r="6" spans="1:6" ht="35.25" customHeight="1" x14ac:dyDescent="0.25">
      <c r="A6" s="1028">
        <v>1</v>
      </c>
      <c r="B6" s="1029" t="s">
        <v>38</v>
      </c>
      <c r="C6" s="45" t="s">
        <v>92</v>
      </c>
      <c r="D6" s="1029" t="s">
        <v>110</v>
      </c>
      <c r="E6" s="1029" t="s">
        <v>111</v>
      </c>
      <c r="F6" s="1022" t="s">
        <v>112</v>
      </c>
    </row>
    <row r="7" spans="1:6" ht="35.25" customHeight="1" x14ac:dyDescent="0.25">
      <c r="A7" s="1025"/>
      <c r="B7" s="1016"/>
      <c r="C7" s="44" t="s">
        <v>93</v>
      </c>
      <c r="D7" s="1016"/>
      <c r="E7" s="1016"/>
      <c r="F7" s="1019"/>
    </row>
    <row r="8" spans="1:6" ht="35.25" customHeight="1" x14ac:dyDescent="0.25">
      <c r="A8" s="1025"/>
      <c r="B8" s="1016"/>
      <c r="C8" s="44" t="s">
        <v>94</v>
      </c>
      <c r="D8" s="1016"/>
      <c r="E8" s="1016"/>
      <c r="F8" s="1019"/>
    </row>
    <row r="9" spans="1:6" ht="35.25" customHeight="1" x14ac:dyDescent="0.25">
      <c r="A9" s="1026"/>
      <c r="B9" s="1027"/>
      <c r="C9" s="44" t="s">
        <v>95</v>
      </c>
      <c r="D9" s="1027"/>
      <c r="E9" s="1027"/>
      <c r="F9" s="1023"/>
    </row>
    <row r="10" spans="1:6" ht="38.25" customHeight="1" x14ac:dyDescent="0.25">
      <c r="A10" s="1024">
        <v>2</v>
      </c>
      <c r="B10" s="1015" t="s">
        <v>39</v>
      </c>
      <c r="C10" s="44" t="s">
        <v>96</v>
      </c>
      <c r="D10" s="1015" t="s">
        <v>115</v>
      </c>
      <c r="E10" s="1015" t="s">
        <v>111</v>
      </c>
      <c r="F10" s="1018"/>
    </row>
    <row r="11" spans="1:6" ht="38.25" customHeight="1" x14ac:dyDescent="0.25">
      <c r="A11" s="1025"/>
      <c r="B11" s="1016"/>
      <c r="C11" s="44" t="s">
        <v>97</v>
      </c>
      <c r="D11" s="1016"/>
      <c r="E11" s="1016"/>
      <c r="F11" s="1019"/>
    </row>
    <row r="12" spans="1:6" ht="38.25" customHeight="1" x14ac:dyDescent="0.25">
      <c r="A12" s="1026"/>
      <c r="B12" s="1027"/>
      <c r="C12" s="44" t="s">
        <v>98</v>
      </c>
      <c r="D12" s="1027"/>
      <c r="E12" s="1027"/>
      <c r="F12" s="1023"/>
    </row>
    <row r="13" spans="1:6" ht="38.25" customHeight="1" x14ac:dyDescent="0.25">
      <c r="A13" s="1024">
        <v>3</v>
      </c>
      <c r="B13" s="1015" t="s">
        <v>40</v>
      </c>
      <c r="C13" s="44" t="s">
        <v>99</v>
      </c>
      <c r="D13" s="1015" t="s">
        <v>113</v>
      </c>
      <c r="E13" s="1015" t="s">
        <v>111</v>
      </c>
      <c r="F13" s="1018"/>
    </row>
    <row r="14" spans="1:6" ht="38.25" customHeight="1" x14ac:dyDescent="0.25">
      <c r="A14" s="1025"/>
      <c r="B14" s="1016"/>
      <c r="C14" s="44" t="s">
        <v>100</v>
      </c>
      <c r="D14" s="1016"/>
      <c r="E14" s="1016"/>
      <c r="F14" s="1019"/>
    </row>
    <row r="15" spans="1:6" ht="38.25" customHeight="1" thickBot="1" x14ac:dyDescent="0.3">
      <c r="A15" s="1030"/>
      <c r="B15" s="1017"/>
      <c r="C15" s="50" t="s">
        <v>101</v>
      </c>
      <c r="D15" s="1017"/>
      <c r="E15" s="1017"/>
      <c r="F15" s="1020"/>
    </row>
    <row r="16" spans="1:6" ht="15.75" x14ac:dyDescent="0.25">
      <c r="A16" s="72"/>
      <c r="B16" s="73"/>
      <c r="C16" s="73"/>
      <c r="D16" s="74"/>
      <c r="E16" s="74"/>
      <c r="F16" s="75"/>
    </row>
  </sheetData>
  <mergeCells count="17">
    <mergeCell ref="A1:F1"/>
    <mergeCell ref="A10:A12"/>
    <mergeCell ref="B10:B12"/>
    <mergeCell ref="D10:D12"/>
    <mergeCell ref="E10:E12"/>
    <mergeCell ref="F10:F12"/>
    <mergeCell ref="A2:F2"/>
    <mergeCell ref="A6:A9"/>
    <mergeCell ref="B6:B9"/>
    <mergeCell ref="D6:D9"/>
    <mergeCell ref="E6:E9"/>
    <mergeCell ref="F6:F9"/>
    <mergeCell ref="A13:A15"/>
    <mergeCell ref="B13:B15"/>
    <mergeCell ref="D13:D15"/>
    <mergeCell ref="E13:E15"/>
    <mergeCell ref="F13:F1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1"/>
  <sheetViews>
    <sheetView workbookViewId="0">
      <selection activeCell="N6" sqref="N6:O6"/>
    </sheetView>
  </sheetViews>
  <sheetFormatPr defaultRowHeight="15" x14ac:dyDescent="0.25"/>
  <cols>
    <col min="1" max="1" width="3.85546875" style="16" customWidth="1"/>
    <col min="2" max="2" width="19.85546875" style="15" bestFit="1" customWidth="1"/>
    <col min="3" max="3" width="15.5703125" style="15" customWidth="1"/>
    <col min="4" max="11" width="5.42578125" style="16" customWidth="1"/>
    <col min="12" max="15" width="5.42578125" style="15" customWidth="1"/>
    <col min="16" max="16384" width="9.140625" style="15"/>
  </cols>
  <sheetData>
    <row r="3" spans="1:15" x14ac:dyDescent="0.25">
      <c r="A3" s="887" t="s">
        <v>0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</row>
    <row r="4" spans="1:15" x14ac:dyDescent="0.25">
      <c r="A4" s="887" t="s">
        <v>1</v>
      </c>
      <c r="B4" s="887"/>
      <c r="C4" s="887"/>
      <c r="D4" s="887"/>
      <c r="E4" s="887"/>
      <c r="F4" s="887"/>
      <c r="G4" s="887"/>
      <c r="H4" s="887"/>
      <c r="I4" s="887"/>
      <c r="J4" s="887"/>
      <c r="K4" s="887"/>
    </row>
    <row r="5" spans="1:15" ht="15.75" thickBot="1" x14ac:dyDescent="0.3"/>
    <row r="6" spans="1:15" s="16" customFormat="1" ht="15" customHeight="1" x14ac:dyDescent="0.25">
      <c r="A6" s="890" t="s">
        <v>2</v>
      </c>
      <c r="B6" s="1045" t="s">
        <v>3</v>
      </c>
      <c r="C6" s="1045" t="s">
        <v>4</v>
      </c>
      <c r="D6" s="1045" t="s">
        <v>5</v>
      </c>
      <c r="E6" s="1047" t="s">
        <v>45</v>
      </c>
      <c r="F6" s="1049" t="s">
        <v>6</v>
      </c>
      <c r="G6" s="1049"/>
      <c r="H6" s="1049"/>
      <c r="I6" s="1049"/>
      <c r="J6" s="1049"/>
      <c r="K6" s="1049"/>
      <c r="L6" s="1032" t="s">
        <v>148</v>
      </c>
      <c r="M6" s="1032"/>
      <c r="N6" s="1032" t="s">
        <v>149</v>
      </c>
      <c r="O6" s="1033"/>
    </row>
    <row r="7" spans="1:15" s="16" customFormat="1" ht="34.5" customHeight="1" x14ac:dyDescent="0.25">
      <c r="A7" s="891"/>
      <c r="B7" s="1046"/>
      <c r="C7" s="1046"/>
      <c r="D7" s="1046"/>
      <c r="E7" s="1048"/>
      <c r="F7" s="129" t="s">
        <v>46</v>
      </c>
      <c r="G7" s="129" t="s">
        <v>47</v>
      </c>
      <c r="H7" s="129" t="s">
        <v>48</v>
      </c>
      <c r="I7" s="129" t="s">
        <v>49</v>
      </c>
      <c r="J7" s="129" t="s">
        <v>50</v>
      </c>
      <c r="K7" s="129" t="s">
        <v>51</v>
      </c>
      <c r="L7" s="147" t="s">
        <v>150</v>
      </c>
      <c r="M7" s="147" t="s">
        <v>131</v>
      </c>
      <c r="N7" s="147" t="s">
        <v>131</v>
      </c>
      <c r="O7" s="148" t="s">
        <v>26</v>
      </c>
    </row>
    <row r="8" spans="1:15" s="18" customFormat="1" ht="15.75" thickBot="1" x14ac:dyDescent="0.3">
      <c r="A8" s="41">
        <v>1</v>
      </c>
      <c r="B8" s="130">
        <v>2</v>
      </c>
      <c r="C8" s="130">
        <v>3</v>
      </c>
      <c r="D8" s="130">
        <v>4</v>
      </c>
      <c r="E8" s="130">
        <v>5</v>
      </c>
      <c r="F8" s="130">
        <v>6</v>
      </c>
      <c r="G8" s="130">
        <v>7</v>
      </c>
      <c r="H8" s="130">
        <v>8</v>
      </c>
      <c r="I8" s="130">
        <v>9</v>
      </c>
      <c r="J8" s="130">
        <v>10</v>
      </c>
      <c r="K8" s="130">
        <v>11</v>
      </c>
      <c r="L8" s="130">
        <v>12</v>
      </c>
      <c r="M8" s="130">
        <v>13</v>
      </c>
      <c r="N8" s="130">
        <v>14</v>
      </c>
      <c r="O8" s="149">
        <v>15</v>
      </c>
    </row>
    <row r="9" spans="1:15" ht="54" x14ac:dyDescent="0.25">
      <c r="A9" s="1039">
        <v>1</v>
      </c>
      <c r="B9" s="1041" t="s">
        <v>38</v>
      </c>
      <c r="C9" s="131" t="s">
        <v>84</v>
      </c>
      <c r="D9" s="1043" t="s">
        <v>42</v>
      </c>
      <c r="E9" s="132">
        <v>12</v>
      </c>
      <c r="F9" s="132">
        <v>12</v>
      </c>
      <c r="G9" s="132">
        <v>12</v>
      </c>
      <c r="H9" s="132">
        <v>12</v>
      </c>
      <c r="I9" s="132">
        <v>12</v>
      </c>
      <c r="J9" s="132">
        <v>12</v>
      </c>
      <c r="K9" s="133">
        <v>12</v>
      </c>
      <c r="L9" s="132">
        <v>12</v>
      </c>
      <c r="M9" s="132">
        <v>12</v>
      </c>
      <c r="N9" s="132">
        <v>12</v>
      </c>
      <c r="O9" s="150">
        <v>12</v>
      </c>
    </row>
    <row r="10" spans="1:15" ht="54" x14ac:dyDescent="0.25">
      <c r="A10" s="1040"/>
      <c r="B10" s="1042"/>
      <c r="C10" s="134" t="s">
        <v>75</v>
      </c>
      <c r="D10" s="1044"/>
      <c r="E10" s="135"/>
      <c r="F10" s="135"/>
      <c r="G10" s="135"/>
      <c r="H10" s="135"/>
      <c r="I10" s="135"/>
      <c r="J10" s="135"/>
      <c r="K10" s="136"/>
      <c r="L10" s="137"/>
      <c r="M10" s="137"/>
      <c r="N10" s="137"/>
      <c r="O10" s="145"/>
    </row>
    <row r="11" spans="1:15" ht="63" x14ac:dyDescent="0.25">
      <c r="A11" s="1040"/>
      <c r="B11" s="1042"/>
      <c r="C11" s="134" t="s">
        <v>82</v>
      </c>
      <c r="D11" s="1044"/>
      <c r="E11" s="135"/>
      <c r="F11" s="135"/>
      <c r="G11" s="135"/>
      <c r="H11" s="135"/>
      <c r="I11" s="135"/>
      <c r="J11" s="135"/>
      <c r="K11" s="136"/>
      <c r="L11" s="137"/>
      <c r="M11" s="137"/>
      <c r="N11" s="137"/>
      <c r="O11" s="145"/>
    </row>
    <row r="12" spans="1:15" ht="63" x14ac:dyDescent="0.25">
      <c r="A12" s="1040"/>
      <c r="B12" s="1042"/>
      <c r="C12" s="134" t="s">
        <v>76</v>
      </c>
      <c r="D12" s="1044"/>
      <c r="E12" s="135"/>
      <c r="F12" s="135"/>
      <c r="G12" s="135"/>
      <c r="H12" s="135"/>
      <c r="I12" s="135"/>
      <c r="J12" s="135"/>
      <c r="K12" s="136"/>
      <c r="L12" s="137"/>
      <c r="M12" s="137"/>
      <c r="N12" s="137"/>
      <c r="O12" s="145"/>
    </row>
    <row r="13" spans="1:15" ht="51" customHeight="1" x14ac:dyDescent="0.25">
      <c r="A13" s="1035">
        <v>2</v>
      </c>
      <c r="B13" s="1034" t="s">
        <v>39</v>
      </c>
      <c r="C13" s="134" t="s">
        <v>87</v>
      </c>
      <c r="D13" s="1036" t="s">
        <v>43</v>
      </c>
      <c r="E13" s="135">
        <v>200</v>
      </c>
      <c r="F13" s="135">
        <v>200</v>
      </c>
      <c r="G13" s="135">
        <v>200</v>
      </c>
      <c r="H13" s="135">
        <v>200</v>
      </c>
      <c r="I13" s="135">
        <v>250</v>
      </c>
      <c r="J13" s="135">
        <v>300</v>
      </c>
      <c r="K13" s="136">
        <v>300</v>
      </c>
      <c r="L13" s="137">
        <v>200</v>
      </c>
      <c r="M13" s="137">
        <v>200</v>
      </c>
      <c r="N13" s="137">
        <v>200</v>
      </c>
      <c r="O13" s="145">
        <v>200</v>
      </c>
    </row>
    <row r="14" spans="1:15" ht="72" x14ac:dyDescent="0.25">
      <c r="A14" s="1035"/>
      <c r="B14" s="1034"/>
      <c r="C14" s="134" t="s">
        <v>86</v>
      </c>
      <c r="D14" s="1037"/>
      <c r="E14" s="135"/>
      <c r="F14" s="135"/>
      <c r="G14" s="135"/>
      <c r="H14" s="135"/>
      <c r="I14" s="135"/>
      <c r="J14" s="135"/>
      <c r="K14" s="136"/>
      <c r="L14" s="137"/>
      <c r="M14" s="137"/>
      <c r="N14" s="137"/>
      <c r="O14" s="145"/>
    </row>
    <row r="15" spans="1:15" ht="36" x14ac:dyDescent="0.25">
      <c r="A15" s="1035"/>
      <c r="B15" s="1034"/>
      <c r="C15" s="134" t="s">
        <v>81</v>
      </c>
      <c r="D15" s="1037"/>
      <c r="E15" s="135"/>
      <c r="F15" s="135"/>
      <c r="G15" s="135"/>
      <c r="H15" s="135"/>
      <c r="I15" s="135"/>
      <c r="J15" s="135"/>
      <c r="K15" s="136"/>
      <c r="L15" s="137"/>
      <c r="M15" s="137"/>
      <c r="N15" s="137"/>
      <c r="O15" s="145"/>
    </row>
    <row r="16" spans="1:15" ht="45" x14ac:dyDescent="0.25">
      <c r="A16" s="1035"/>
      <c r="B16" s="1034"/>
      <c r="C16" s="134" t="s">
        <v>41</v>
      </c>
      <c r="D16" s="10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45"/>
    </row>
    <row r="17" spans="1:15" ht="18" x14ac:dyDescent="0.25">
      <c r="A17" s="1035"/>
      <c r="B17" s="1034"/>
      <c r="C17" s="134" t="s">
        <v>77</v>
      </c>
      <c r="D17" s="1038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45"/>
    </row>
    <row r="18" spans="1:15" ht="36" x14ac:dyDescent="0.25">
      <c r="A18" s="81">
        <v>3</v>
      </c>
      <c r="B18" s="1031" t="s">
        <v>40</v>
      </c>
      <c r="C18" s="134" t="s">
        <v>83</v>
      </c>
      <c r="D18" s="138" t="s">
        <v>44</v>
      </c>
      <c r="E18" s="135">
        <v>400</v>
      </c>
      <c r="F18" s="135">
        <v>400</v>
      </c>
      <c r="G18" s="135">
        <v>400</v>
      </c>
      <c r="H18" s="135">
        <v>400</v>
      </c>
      <c r="I18" s="135">
        <v>400</v>
      </c>
      <c r="J18" s="135">
        <v>400</v>
      </c>
      <c r="K18" s="136">
        <v>400</v>
      </c>
      <c r="L18" s="135">
        <v>400</v>
      </c>
      <c r="M18" s="136">
        <v>400</v>
      </c>
      <c r="N18" s="135">
        <v>400</v>
      </c>
      <c r="O18" s="136">
        <v>400</v>
      </c>
    </row>
    <row r="19" spans="1:15" ht="45" x14ac:dyDescent="0.25">
      <c r="A19" s="81"/>
      <c r="B19" s="1031"/>
      <c r="C19" s="134" t="s">
        <v>85</v>
      </c>
      <c r="D19" s="139"/>
      <c r="E19" s="135"/>
      <c r="F19" s="135"/>
      <c r="G19" s="135"/>
      <c r="H19" s="135"/>
      <c r="I19" s="135"/>
      <c r="J19" s="135"/>
      <c r="K19" s="136"/>
      <c r="L19" s="137"/>
      <c r="M19" s="137"/>
      <c r="N19" s="137"/>
      <c r="O19" s="145"/>
    </row>
    <row r="20" spans="1:15" x14ac:dyDescent="0.25">
      <c r="A20" s="81"/>
      <c r="B20" s="1031"/>
      <c r="C20" s="134" t="s">
        <v>78</v>
      </c>
      <c r="D20" s="137"/>
      <c r="E20" s="135"/>
      <c r="F20" s="135"/>
      <c r="G20" s="135"/>
      <c r="H20" s="135"/>
      <c r="I20" s="135"/>
      <c r="J20" s="135"/>
      <c r="K20" s="136"/>
      <c r="L20" s="137"/>
      <c r="M20" s="137"/>
      <c r="N20" s="137"/>
      <c r="O20" s="145"/>
    </row>
    <row r="21" spans="1:15" ht="15.75" thickBot="1" x14ac:dyDescent="0.3">
      <c r="A21" s="82"/>
      <c r="B21" s="140"/>
      <c r="C21" s="141" t="s">
        <v>79</v>
      </c>
      <c r="D21" s="142"/>
      <c r="E21" s="143"/>
      <c r="F21" s="143"/>
      <c r="G21" s="143"/>
      <c r="H21" s="143"/>
      <c r="I21" s="143"/>
      <c r="J21" s="143"/>
      <c r="K21" s="144"/>
      <c r="L21" s="142"/>
      <c r="M21" s="142"/>
      <c r="N21" s="142"/>
      <c r="O21" s="146"/>
    </row>
  </sheetData>
  <mergeCells count="17">
    <mergeCell ref="A3:K3"/>
    <mergeCell ref="A4:K4"/>
    <mergeCell ref="A6:A7"/>
    <mergeCell ref="B6:B7"/>
    <mergeCell ref="C6:C7"/>
    <mergeCell ref="D6:D7"/>
    <mergeCell ref="E6:E7"/>
    <mergeCell ref="F6:K6"/>
    <mergeCell ref="B18:B20"/>
    <mergeCell ref="L6:M6"/>
    <mergeCell ref="N6:O6"/>
    <mergeCell ref="B13:B17"/>
    <mergeCell ref="A13:A17"/>
    <mergeCell ref="D13:D17"/>
    <mergeCell ref="A9:A12"/>
    <mergeCell ref="B9:B12"/>
    <mergeCell ref="D9:D12"/>
  </mergeCells>
  <pageMargins left="0.7" right="0.7" top="0.75" bottom="0.75" header="0.3" footer="0.3"/>
  <pageSetup paperSize="5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10" sqref="B10"/>
    </sheetView>
  </sheetViews>
  <sheetFormatPr defaultRowHeight="11.25" x14ac:dyDescent="0.2"/>
  <cols>
    <col min="1" max="1" width="3.85546875" style="13" customWidth="1"/>
    <col min="2" max="2" width="19.42578125" style="7" bestFit="1" customWidth="1"/>
    <col min="3" max="4" width="17.85546875" style="7" customWidth="1"/>
    <col min="5" max="5" width="35.5703125" style="7" customWidth="1"/>
    <col min="6" max="6" width="9.140625" style="9"/>
    <col min="7" max="7" width="22.140625" style="7" bestFit="1" customWidth="1"/>
    <col min="8" max="8" width="9.140625" style="6"/>
    <col min="9" max="16384" width="9.140625" style="7"/>
  </cols>
  <sheetData>
    <row r="1" spans="1:8" x14ac:dyDescent="0.2">
      <c r="A1" s="914" t="s">
        <v>7</v>
      </c>
      <c r="B1" s="914"/>
      <c r="C1" s="914"/>
      <c r="D1" s="914"/>
      <c r="E1" s="914"/>
    </row>
    <row r="2" spans="1:8" x14ac:dyDescent="0.2">
      <c r="A2" s="914" t="s">
        <v>8</v>
      </c>
      <c r="B2" s="914"/>
      <c r="C2" s="914"/>
      <c r="D2" s="914"/>
      <c r="E2" s="914"/>
    </row>
    <row r="3" spans="1:8" ht="12" thickBot="1" x14ac:dyDescent="0.25"/>
    <row r="4" spans="1:8" s="9" customFormat="1" ht="56.25" customHeight="1" x14ac:dyDescent="0.25">
      <c r="A4" s="19" t="s">
        <v>9</v>
      </c>
      <c r="B4" s="20" t="s">
        <v>10</v>
      </c>
      <c r="C4" s="79" t="s">
        <v>11</v>
      </c>
      <c r="D4" s="20" t="s">
        <v>12</v>
      </c>
      <c r="E4" s="20" t="s">
        <v>16</v>
      </c>
      <c r="F4" s="173" t="s">
        <v>152</v>
      </c>
      <c r="G4" s="173" t="s">
        <v>154</v>
      </c>
      <c r="H4" s="174" t="s">
        <v>151</v>
      </c>
    </row>
    <row r="5" spans="1:8" s="6" customFormat="1" ht="13.5" thickBot="1" x14ac:dyDescent="0.3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151"/>
      <c r="G5" s="152"/>
      <c r="H5" s="153"/>
    </row>
    <row r="6" spans="1:8" s="10" customFormat="1" ht="36" x14ac:dyDescent="0.25">
      <c r="A6" s="1050">
        <v>1</v>
      </c>
      <c r="B6" s="1053" t="s">
        <v>52</v>
      </c>
      <c r="C6" s="1056" t="s">
        <v>102</v>
      </c>
      <c r="D6" s="1053" t="s">
        <v>38</v>
      </c>
      <c r="E6" s="154" t="s">
        <v>84</v>
      </c>
      <c r="F6" s="155" t="s">
        <v>121</v>
      </c>
      <c r="G6" s="156" t="s">
        <v>121</v>
      </c>
      <c r="H6" s="169">
        <v>1</v>
      </c>
    </row>
    <row r="7" spans="1:8" s="10" customFormat="1" ht="36" x14ac:dyDescent="0.25">
      <c r="A7" s="1051"/>
      <c r="B7" s="1054"/>
      <c r="C7" s="1057"/>
      <c r="D7" s="1054"/>
      <c r="E7" s="157" t="s">
        <v>75</v>
      </c>
      <c r="F7" s="158" t="s">
        <v>121</v>
      </c>
      <c r="G7" s="159" t="s">
        <v>121</v>
      </c>
      <c r="H7" s="170">
        <v>1</v>
      </c>
    </row>
    <row r="8" spans="1:8" s="10" customFormat="1" ht="36" x14ac:dyDescent="0.25">
      <c r="A8" s="1051"/>
      <c r="B8" s="1054"/>
      <c r="C8" s="1057"/>
      <c r="D8" s="1054"/>
      <c r="E8" s="157" t="s">
        <v>82</v>
      </c>
      <c r="F8" s="158" t="s">
        <v>121</v>
      </c>
      <c r="G8" s="159" t="s">
        <v>121</v>
      </c>
      <c r="H8" s="170">
        <v>1</v>
      </c>
    </row>
    <row r="9" spans="1:8" s="10" customFormat="1" ht="36" x14ac:dyDescent="0.25">
      <c r="A9" s="1052"/>
      <c r="B9" s="1055"/>
      <c r="C9" s="1058"/>
      <c r="D9" s="1055"/>
      <c r="E9" s="160" t="s">
        <v>76</v>
      </c>
      <c r="F9" s="161" t="s">
        <v>121</v>
      </c>
      <c r="G9" s="162" t="s">
        <v>121</v>
      </c>
      <c r="H9" s="171">
        <v>1</v>
      </c>
    </row>
    <row r="10" spans="1:8" s="10" customFormat="1" ht="33.75" customHeight="1" x14ac:dyDescent="0.25">
      <c r="A10" s="163">
        <v>2</v>
      </c>
      <c r="B10" s="641" t="s">
        <v>53</v>
      </c>
      <c r="C10" s="1059" t="s">
        <v>103</v>
      </c>
      <c r="D10" s="910" t="s">
        <v>39</v>
      </c>
      <c r="E10" s="164" t="s">
        <v>87</v>
      </c>
      <c r="F10" s="165" t="s">
        <v>153</v>
      </c>
      <c r="G10" s="166" t="s">
        <v>153</v>
      </c>
      <c r="H10" s="172">
        <v>1</v>
      </c>
    </row>
    <row r="11" spans="1:8" s="10" customFormat="1" ht="48" x14ac:dyDescent="0.25">
      <c r="A11" s="167"/>
      <c r="B11" s="642"/>
      <c r="C11" s="1054"/>
      <c r="D11" s="911"/>
      <c r="E11" s="157" t="s">
        <v>86</v>
      </c>
      <c r="F11" s="158" t="s">
        <v>153</v>
      </c>
      <c r="G11" s="159" t="s">
        <v>153</v>
      </c>
      <c r="H11" s="170">
        <v>1</v>
      </c>
    </row>
    <row r="12" spans="1:8" s="10" customFormat="1" ht="33.75" x14ac:dyDescent="0.25">
      <c r="A12" s="167"/>
      <c r="B12" s="642"/>
      <c r="C12" s="1054"/>
      <c r="D12" s="911"/>
      <c r="E12" s="157" t="s">
        <v>81</v>
      </c>
      <c r="F12" s="158" t="s">
        <v>153</v>
      </c>
      <c r="G12" s="159" t="s">
        <v>153</v>
      </c>
      <c r="H12" s="170">
        <v>1</v>
      </c>
    </row>
    <row r="13" spans="1:8" s="10" customFormat="1" ht="33.75" x14ac:dyDescent="0.25">
      <c r="A13" s="167"/>
      <c r="B13" s="642"/>
      <c r="C13" s="1054"/>
      <c r="D13" s="911"/>
      <c r="E13" s="157" t="s">
        <v>41</v>
      </c>
      <c r="F13" s="158" t="s">
        <v>153</v>
      </c>
      <c r="G13" s="159" t="s">
        <v>153</v>
      </c>
      <c r="H13" s="170">
        <v>1</v>
      </c>
    </row>
    <row r="14" spans="1:8" s="10" customFormat="1" ht="33.75" x14ac:dyDescent="0.25">
      <c r="A14" s="168"/>
      <c r="B14" s="643"/>
      <c r="C14" s="1055"/>
      <c r="D14" s="912"/>
      <c r="E14" s="160" t="s">
        <v>77</v>
      </c>
      <c r="F14" s="161" t="s">
        <v>153</v>
      </c>
      <c r="G14" s="162" t="s">
        <v>153</v>
      </c>
      <c r="H14" s="171">
        <v>1</v>
      </c>
    </row>
    <row r="15" spans="1:8" s="10" customFormat="1" ht="24" x14ac:dyDescent="0.25">
      <c r="A15" s="163">
        <v>3</v>
      </c>
      <c r="B15" s="1059" t="s">
        <v>54</v>
      </c>
      <c r="C15" s="1059" t="s">
        <v>104</v>
      </c>
      <c r="D15" s="1060" t="s">
        <v>40</v>
      </c>
      <c r="E15" s="164" t="s">
        <v>83</v>
      </c>
      <c r="F15" s="165" t="s">
        <v>89</v>
      </c>
      <c r="G15" s="166" t="s">
        <v>89</v>
      </c>
      <c r="H15" s="172">
        <v>1</v>
      </c>
    </row>
    <row r="16" spans="1:8" s="10" customFormat="1" ht="36" x14ac:dyDescent="0.25">
      <c r="A16" s="167"/>
      <c r="B16" s="1054"/>
      <c r="C16" s="1054"/>
      <c r="D16" s="1061"/>
      <c r="E16" s="157" t="s">
        <v>85</v>
      </c>
      <c r="F16" s="158" t="s">
        <v>89</v>
      </c>
      <c r="G16" s="159" t="s">
        <v>89</v>
      </c>
      <c r="H16" s="170">
        <v>1</v>
      </c>
    </row>
    <row r="17" spans="1:8" s="10" customFormat="1" ht="12.75" customHeight="1" x14ac:dyDescent="0.25">
      <c r="A17" s="167"/>
      <c r="B17" s="1054"/>
      <c r="C17" s="1054"/>
      <c r="D17" s="1061"/>
      <c r="E17" s="157" t="s">
        <v>78</v>
      </c>
      <c r="F17" s="158" t="s">
        <v>89</v>
      </c>
      <c r="G17" s="159" t="s">
        <v>89</v>
      </c>
      <c r="H17" s="170">
        <v>1</v>
      </c>
    </row>
    <row r="18" spans="1:8" s="10" customFormat="1" ht="12.75" x14ac:dyDescent="0.25">
      <c r="A18" s="168"/>
      <c r="B18" s="1055"/>
      <c r="C18" s="1055"/>
      <c r="D18" s="1062"/>
      <c r="E18" s="160" t="s">
        <v>79</v>
      </c>
      <c r="F18" s="161" t="s">
        <v>89</v>
      </c>
      <c r="G18" s="162" t="s">
        <v>89</v>
      </c>
      <c r="H18" s="171">
        <v>1</v>
      </c>
    </row>
  </sheetData>
  <mergeCells count="11">
    <mergeCell ref="B15:B18"/>
    <mergeCell ref="C15:C18"/>
    <mergeCell ref="D15:D18"/>
    <mergeCell ref="C10:C14"/>
    <mergeCell ref="D10:D14"/>
    <mergeCell ref="A1:E1"/>
    <mergeCell ref="A2:E2"/>
    <mergeCell ref="A6:A9"/>
    <mergeCell ref="B6:B9"/>
    <mergeCell ref="C6:C9"/>
    <mergeCell ref="D6:D9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13" sqref="C13:C15"/>
    </sheetView>
  </sheetViews>
  <sheetFormatPr defaultRowHeight="12" x14ac:dyDescent="0.2"/>
  <cols>
    <col min="1" max="1" width="3.85546875" style="216" customWidth="1"/>
    <col min="2" max="6" width="22.5703125" style="215" customWidth="1"/>
    <col min="7" max="7" width="11.5703125" style="215" customWidth="1"/>
    <col min="8" max="16384" width="9.140625" style="215"/>
  </cols>
  <sheetData>
    <row r="1" spans="1:7" x14ac:dyDescent="0.2">
      <c r="A1" s="1076"/>
      <c r="B1" s="1076"/>
      <c r="C1" s="1076"/>
      <c r="D1" s="1076"/>
    </row>
    <row r="2" spans="1:7" x14ac:dyDescent="0.2">
      <c r="A2" s="1076"/>
      <c r="B2" s="1076"/>
      <c r="C2" s="1076"/>
      <c r="D2" s="1076"/>
    </row>
    <row r="3" spans="1:7" ht="12.75" thickBot="1" x14ac:dyDescent="0.25"/>
    <row r="4" spans="1:7" s="221" customFormat="1" ht="56.25" customHeight="1" x14ac:dyDescent="0.25">
      <c r="A4" s="217" t="s">
        <v>9</v>
      </c>
      <c r="B4" s="218" t="s">
        <v>190</v>
      </c>
      <c r="C4" s="218" t="s">
        <v>191</v>
      </c>
      <c r="D4" s="218" t="s">
        <v>192</v>
      </c>
      <c r="E4" s="219" t="s">
        <v>193</v>
      </c>
      <c r="F4" s="219" t="s">
        <v>194</v>
      </c>
      <c r="G4" s="220" t="s">
        <v>20</v>
      </c>
    </row>
    <row r="5" spans="1:7" s="222" customFormat="1" ht="12" customHeight="1" thickBot="1" x14ac:dyDescent="0.3">
      <c r="A5" s="224">
        <v>1</v>
      </c>
      <c r="B5" s="225">
        <v>2</v>
      </c>
      <c r="C5" s="225">
        <v>3</v>
      </c>
      <c r="D5" s="226">
        <v>4</v>
      </c>
      <c r="E5" s="225">
        <v>5</v>
      </c>
      <c r="F5" s="225">
        <v>6</v>
      </c>
      <c r="G5" s="227">
        <v>7</v>
      </c>
    </row>
    <row r="6" spans="1:7" s="223" customFormat="1" ht="51" customHeight="1" x14ac:dyDescent="0.25">
      <c r="A6" s="1077">
        <v>1</v>
      </c>
      <c r="B6" s="1071" t="s">
        <v>38</v>
      </c>
      <c r="C6" s="1071" t="s">
        <v>58</v>
      </c>
      <c r="D6" s="1071" t="s">
        <v>58</v>
      </c>
      <c r="E6" s="1071" t="s">
        <v>58</v>
      </c>
      <c r="F6" s="1071" t="s">
        <v>58</v>
      </c>
      <c r="G6" s="1063" t="s">
        <v>195</v>
      </c>
    </row>
    <row r="7" spans="1:7" s="223" customFormat="1" x14ac:dyDescent="0.25">
      <c r="A7" s="1078"/>
      <c r="B7" s="1072"/>
      <c r="C7" s="1072"/>
      <c r="D7" s="1072"/>
      <c r="E7" s="1072"/>
      <c r="F7" s="1072"/>
      <c r="G7" s="1064"/>
    </row>
    <row r="8" spans="1:7" s="223" customFormat="1" x14ac:dyDescent="0.25">
      <c r="A8" s="1078"/>
      <c r="B8" s="1072"/>
      <c r="C8" s="1072"/>
      <c r="D8" s="1072"/>
      <c r="E8" s="1072"/>
      <c r="F8" s="1072"/>
      <c r="G8" s="1064"/>
    </row>
    <row r="9" spans="1:7" s="223" customFormat="1" x14ac:dyDescent="0.25">
      <c r="A9" s="1078"/>
      <c r="B9" s="1072"/>
      <c r="C9" s="1072"/>
      <c r="D9" s="1072"/>
      <c r="E9" s="1072"/>
      <c r="F9" s="1072"/>
      <c r="G9" s="1065"/>
    </row>
    <row r="10" spans="1:7" s="223" customFormat="1" ht="76.5" customHeight="1" x14ac:dyDescent="0.25">
      <c r="A10" s="1068">
        <v>2</v>
      </c>
      <c r="B10" s="1074" t="s">
        <v>39</v>
      </c>
      <c r="C10" s="1072" t="s">
        <v>59</v>
      </c>
      <c r="D10" s="1072" t="s">
        <v>59</v>
      </c>
      <c r="E10" s="1072" t="s">
        <v>59</v>
      </c>
      <c r="F10" s="1072" t="s">
        <v>59</v>
      </c>
      <c r="G10" s="1066" t="s">
        <v>195</v>
      </c>
    </row>
    <row r="11" spans="1:7" s="223" customFormat="1" ht="12.75" customHeight="1" x14ac:dyDescent="0.25">
      <c r="A11" s="1069"/>
      <c r="B11" s="1074"/>
      <c r="C11" s="1072"/>
      <c r="D11" s="1072"/>
      <c r="E11" s="1072"/>
      <c r="F11" s="1072"/>
      <c r="G11" s="1064"/>
    </row>
    <row r="12" spans="1:7" s="223" customFormat="1" ht="12.75" customHeight="1" x14ac:dyDescent="0.25">
      <c r="A12" s="1069"/>
      <c r="B12" s="1074"/>
      <c r="C12" s="1072"/>
      <c r="D12" s="1072"/>
      <c r="E12" s="1072"/>
      <c r="F12" s="1072"/>
      <c r="G12" s="1064"/>
    </row>
    <row r="13" spans="1:7" s="223" customFormat="1" ht="34.5" customHeight="1" x14ac:dyDescent="0.25">
      <c r="A13" s="1068">
        <v>3</v>
      </c>
      <c r="B13" s="1074" t="s">
        <v>40</v>
      </c>
      <c r="C13" s="1072" t="s">
        <v>60</v>
      </c>
      <c r="D13" s="1072" t="s">
        <v>60</v>
      </c>
      <c r="E13" s="1072" t="s">
        <v>60</v>
      </c>
      <c r="F13" s="1072" t="s">
        <v>60</v>
      </c>
      <c r="G13" s="1066" t="s">
        <v>195</v>
      </c>
    </row>
    <row r="14" spans="1:7" s="223" customFormat="1" ht="15" customHeight="1" x14ac:dyDescent="0.25">
      <c r="A14" s="1069"/>
      <c r="B14" s="1074"/>
      <c r="C14" s="1072"/>
      <c r="D14" s="1072"/>
      <c r="E14" s="1072"/>
      <c r="F14" s="1072"/>
      <c r="G14" s="1064"/>
    </row>
    <row r="15" spans="1:7" s="223" customFormat="1" ht="12.75" thickBot="1" x14ac:dyDescent="0.3">
      <c r="A15" s="1070"/>
      <c r="B15" s="1075"/>
      <c r="C15" s="1073"/>
      <c r="D15" s="1073"/>
      <c r="E15" s="1073"/>
      <c r="F15" s="1073"/>
      <c r="G15" s="1067"/>
    </row>
  </sheetData>
  <mergeCells count="23">
    <mergeCell ref="D10:D12"/>
    <mergeCell ref="A1:D1"/>
    <mergeCell ref="A2:D2"/>
    <mergeCell ref="A6:A9"/>
    <mergeCell ref="C6:C9"/>
    <mergeCell ref="B6:B9"/>
    <mergeCell ref="D6:D9"/>
    <mergeCell ref="G6:G9"/>
    <mergeCell ref="G10:G12"/>
    <mergeCell ref="G13:G15"/>
    <mergeCell ref="A10:A12"/>
    <mergeCell ref="A13:A15"/>
    <mergeCell ref="E6:E9"/>
    <mergeCell ref="F6:F9"/>
    <mergeCell ref="E10:E12"/>
    <mergeCell ref="F10:F12"/>
    <mergeCell ref="E13:E15"/>
    <mergeCell ref="F13:F15"/>
    <mergeCell ref="C13:C15"/>
    <mergeCell ref="B13:B15"/>
    <mergeCell ref="D13:D15"/>
    <mergeCell ref="C10:C12"/>
    <mergeCell ref="B10:B12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Q10" sqref="Q10"/>
    </sheetView>
  </sheetViews>
  <sheetFormatPr defaultRowHeight="12" x14ac:dyDescent="0.2"/>
  <cols>
    <col min="1" max="1" width="5.28515625" style="92" customWidth="1"/>
    <col min="2" max="2" width="25.5703125" style="229" customWidth="1"/>
    <col min="3" max="16384" width="9.140625" style="83"/>
  </cols>
  <sheetData>
    <row r="1" spans="1:14" x14ac:dyDescent="0.2">
      <c r="B1" s="228"/>
    </row>
    <row r="2" spans="1:14" x14ac:dyDescent="0.2">
      <c r="B2" s="228"/>
    </row>
    <row r="3" spans="1:14" ht="12.75" thickBot="1" x14ac:dyDescent="0.25"/>
    <row r="4" spans="1:14" ht="12.75" thickBot="1" x14ac:dyDescent="0.25">
      <c r="A4" s="236" t="s">
        <v>2</v>
      </c>
      <c r="B4" s="237" t="s">
        <v>14</v>
      </c>
      <c r="C4" s="1079" t="s">
        <v>196</v>
      </c>
      <c r="D4" s="1079"/>
      <c r="E4" s="1079"/>
      <c r="F4" s="1079"/>
      <c r="G4" s="1079"/>
      <c r="H4" s="1079"/>
      <c r="I4" s="1079"/>
      <c r="J4" s="1079"/>
      <c r="K4" s="1079"/>
      <c r="L4" s="1079"/>
      <c r="M4" s="1079"/>
      <c r="N4" s="1079"/>
    </row>
    <row r="5" spans="1:14" s="92" customFormat="1" ht="12.75" thickBot="1" x14ac:dyDescent="0.3">
      <c r="A5" s="236">
        <v>1</v>
      </c>
      <c r="B5" s="238">
        <v>2</v>
      </c>
      <c r="C5" s="236">
        <v>1</v>
      </c>
      <c r="D5" s="236">
        <v>2</v>
      </c>
      <c r="E5" s="236">
        <v>3</v>
      </c>
      <c r="F5" s="236">
        <v>4</v>
      </c>
      <c r="G5" s="236">
        <v>5</v>
      </c>
      <c r="H5" s="236">
        <v>6</v>
      </c>
      <c r="I5" s="236">
        <v>7</v>
      </c>
      <c r="J5" s="236">
        <v>8</v>
      </c>
      <c r="K5" s="236">
        <v>9</v>
      </c>
      <c r="L5" s="236">
        <v>10</v>
      </c>
      <c r="M5" s="236">
        <v>11</v>
      </c>
      <c r="N5" s="236">
        <v>12</v>
      </c>
    </row>
    <row r="6" spans="1:14" ht="49.5" customHeight="1" thickBot="1" x14ac:dyDescent="0.25">
      <c r="A6" s="236">
        <v>1</v>
      </c>
      <c r="B6" s="239" t="s">
        <v>61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1:14" ht="12.75" thickBot="1" x14ac:dyDescent="0.25">
      <c r="A7" s="236">
        <v>2</v>
      </c>
      <c r="B7" s="239" t="s">
        <v>62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1:14" ht="36.75" thickBot="1" x14ac:dyDescent="0.25">
      <c r="A8" s="236">
        <v>3</v>
      </c>
      <c r="B8" s="239" t="s">
        <v>63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</row>
    <row r="9" spans="1:14" ht="24.75" thickBot="1" x14ac:dyDescent="0.25">
      <c r="A9" s="236">
        <v>4</v>
      </c>
      <c r="B9" s="239" t="s">
        <v>64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72.75" thickBot="1" x14ac:dyDescent="0.25">
      <c r="A10" s="236">
        <v>5</v>
      </c>
      <c r="B10" s="239" t="s">
        <v>65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</row>
    <row r="11" spans="1:14" ht="36.75" thickBot="1" x14ac:dyDescent="0.25">
      <c r="A11" s="236">
        <v>6</v>
      </c>
      <c r="B11" s="239" t="s">
        <v>66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4" ht="36.75" thickBot="1" x14ac:dyDescent="0.25">
      <c r="A12" s="236">
        <v>7</v>
      </c>
      <c r="B12" s="239" t="s">
        <v>67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</row>
    <row r="13" spans="1:14" ht="48.75" thickBot="1" x14ac:dyDescent="0.25">
      <c r="A13" s="236">
        <v>8</v>
      </c>
      <c r="B13" s="239" t="s">
        <v>68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</row>
    <row r="14" spans="1:14" ht="60.75" thickBot="1" x14ac:dyDescent="0.25">
      <c r="A14" s="236">
        <v>9</v>
      </c>
      <c r="B14" s="239" t="s">
        <v>69</v>
      </c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</row>
    <row r="15" spans="1:14" ht="24.75" thickBot="1" x14ac:dyDescent="0.25">
      <c r="A15" s="236">
        <v>10</v>
      </c>
      <c r="B15" s="241" t="s">
        <v>70</v>
      </c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1:14" ht="36.75" thickBot="1" x14ac:dyDescent="0.25">
      <c r="A16" s="236">
        <v>11</v>
      </c>
      <c r="B16" s="241" t="s">
        <v>71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</row>
    <row r="17" spans="1:14" ht="24.75" thickBot="1" x14ac:dyDescent="0.25">
      <c r="A17" s="236">
        <v>12</v>
      </c>
      <c r="B17" s="241" t="s">
        <v>72</v>
      </c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</row>
    <row r="18" spans="1:14" ht="24.75" thickBot="1" x14ac:dyDescent="0.25">
      <c r="A18" s="236">
        <v>13</v>
      </c>
      <c r="B18" s="241" t="s">
        <v>73</v>
      </c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</row>
  </sheetData>
  <mergeCells count="1">
    <mergeCell ref="C4:N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showOutlineSymbols="0" zoomScale="90" zoomScaleNormal="90" workbookViewId="0">
      <selection activeCell="I15" sqref="I15"/>
    </sheetView>
  </sheetViews>
  <sheetFormatPr defaultColWidth="6.85546875" defaultRowHeight="12.75" customHeight="1" x14ac:dyDescent="0.25"/>
  <cols>
    <col min="1" max="1" width="3.85546875" style="242" customWidth="1"/>
    <col min="2" max="3" width="9.28515625" style="242" customWidth="1"/>
    <col min="4" max="4" width="13.85546875" style="242" customWidth="1"/>
    <col min="5" max="5" width="40.28515625" style="242" customWidth="1"/>
    <col min="6" max="6" width="8.140625" style="242" customWidth="1"/>
    <col min="7" max="7" width="7.5703125" style="242" customWidth="1"/>
    <col min="8" max="8" width="9.28515625" style="253" customWidth="1"/>
    <col min="9" max="9" width="24.140625" style="253" customWidth="1"/>
    <col min="10" max="10" width="11.85546875" style="242" customWidth="1"/>
    <col min="11" max="11" width="9.85546875" style="341" customWidth="1"/>
    <col min="12" max="12" width="7.5703125" style="242" customWidth="1"/>
    <col min="13" max="13" width="17.5703125" style="246" customWidth="1"/>
    <col min="14" max="15" width="7.5703125" style="242" customWidth="1"/>
    <col min="16" max="16" width="8.85546875" style="242" customWidth="1"/>
    <col min="17" max="17" width="17.7109375" style="321" customWidth="1"/>
    <col min="18" max="18" width="17.7109375" style="242" customWidth="1"/>
    <col min="19" max="20" width="7.28515625" style="242" customWidth="1"/>
    <col min="21" max="21" width="16.7109375" style="242" customWidth="1"/>
    <col min="22" max="22" width="12.5703125" style="242" customWidth="1"/>
    <col min="23" max="23" width="8.42578125" style="242" customWidth="1"/>
    <col min="24" max="24" width="7.7109375" style="242" customWidth="1"/>
    <col min="25" max="256" width="6.85546875" style="242"/>
    <col min="257" max="257" width="3.85546875" style="242" customWidth="1"/>
    <col min="258" max="259" width="9.28515625" style="242" customWidth="1"/>
    <col min="260" max="260" width="13.85546875" style="242" customWidth="1"/>
    <col min="261" max="261" width="9.28515625" style="242" customWidth="1"/>
    <col min="262" max="262" width="8.140625" style="242" bestFit="1" customWidth="1"/>
    <col min="263" max="263" width="7.5703125" style="242" customWidth="1"/>
    <col min="264" max="264" width="9.28515625" style="242" customWidth="1"/>
    <col min="265" max="265" width="14" style="242" customWidth="1"/>
    <col min="266" max="266" width="7.28515625" style="242" customWidth="1"/>
    <col min="267" max="267" width="9.85546875" style="242" customWidth="1"/>
    <col min="268" max="268" width="7.5703125" style="242" customWidth="1"/>
    <col min="269" max="269" width="17.5703125" style="242" customWidth="1"/>
    <col min="270" max="270" width="7.5703125" style="242" customWidth="1"/>
    <col min="271" max="272" width="0" style="242" hidden="1" customWidth="1"/>
    <col min="273" max="273" width="13.140625" style="242" bestFit="1" customWidth="1"/>
    <col min="274" max="276" width="7.28515625" style="242" customWidth="1"/>
    <col min="277" max="277" width="8.7109375" style="242" bestFit="1" customWidth="1"/>
    <col min="278" max="278" width="12.5703125" style="242" bestFit="1" customWidth="1"/>
    <col min="279" max="279" width="8.42578125" style="242" customWidth="1"/>
    <col min="280" max="280" width="7.7109375" style="242" customWidth="1"/>
    <col min="281" max="512" width="6.85546875" style="242"/>
    <col min="513" max="513" width="3.85546875" style="242" customWidth="1"/>
    <col min="514" max="515" width="9.28515625" style="242" customWidth="1"/>
    <col min="516" max="516" width="13.85546875" style="242" customWidth="1"/>
    <col min="517" max="517" width="9.28515625" style="242" customWidth="1"/>
    <col min="518" max="518" width="8.140625" style="242" bestFit="1" customWidth="1"/>
    <col min="519" max="519" width="7.5703125" style="242" customWidth="1"/>
    <col min="520" max="520" width="9.28515625" style="242" customWidth="1"/>
    <col min="521" max="521" width="14" style="242" customWidth="1"/>
    <col min="522" max="522" width="7.28515625" style="242" customWidth="1"/>
    <col min="523" max="523" width="9.85546875" style="242" customWidth="1"/>
    <col min="524" max="524" width="7.5703125" style="242" customWidth="1"/>
    <col min="525" max="525" width="17.5703125" style="242" customWidth="1"/>
    <col min="526" max="526" width="7.5703125" style="242" customWidth="1"/>
    <col min="527" max="528" width="0" style="242" hidden="1" customWidth="1"/>
    <col min="529" max="529" width="13.140625" style="242" bestFit="1" customWidth="1"/>
    <col min="530" max="532" width="7.28515625" style="242" customWidth="1"/>
    <col min="533" max="533" width="8.7109375" style="242" bestFit="1" customWidth="1"/>
    <col min="534" max="534" width="12.5703125" style="242" bestFit="1" customWidth="1"/>
    <col min="535" max="535" width="8.42578125" style="242" customWidth="1"/>
    <col min="536" max="536" width="7.7109375" style="242" customWidth="1"/>
    <col min="537" max="768" width="6.85546875" style="242"/>
    <col min="769" max="769" width="3.85546875" style="242" customWidth="1"/>
    <col min="770" max="771" width="9.28515625" style="242" customWidth="1"/>
    <col min="772" max="772" width="13.85546875" style="242" customWidth="1"/>
    <col min="773" max="773" width="9.28515625" style="242" customWidth="1"/>
    <col min="774" max="774" width="8.140625" style="242" bestFit="1" customWidth="1"/>
    <col min="775" max="775" width="7.5703125" style="242" customWidth="1"/>
    <col min="776" max="776" width="9.28515625" style="242" customWidth="1"/>
    <col min="777" max="777" width="14" style="242" customWidth="1"/>
    <col min="778" max="778" width="7.28515625" style="242" customWidth="1"/>
    <col min="779" max="779" width="9.85546875" style="242" customWidth="1"/>
    <col min="780" max="780" width="7.5703125" style="242" customWidth="1"/>
    <col min="781" max="781" width="17.5703125" style="242" customWidth="1"/>
    <col min="782" max="782" width="7.5703125" style="242" customWidth="1"/>
    <col min="783" max="784" width="0" style="242" hidden="1" customWidth="1"/>
    <col min="785" max="785" width="13.140625" style="242" bestFit="1" customWidth="1"/>
    <col min="786" max="788" width="7.28515625" style="242" customWidth="1"/>
    <col min="789" max="789" width="8.7109375" style="242" bestFit="1" customWidth="1"/>
    <col min="790" max="790" width="12.5703125" style="242" bestFit="1" customWidth="1"/>
    <col min="791" max="791" width="8.42578125" style="242" customWidth="1"/>
    <col min="792" max="792" width="7.7109375" style="242" customWidth="1"/>
    <col min="793" max="1024" width="6.85546875" style="242"/>
    <col min="1025" max="1025" width="3.85546875" style="242" customWidth="1"/>
    <col min="1026" max="1027" width="9.28515625" style="242" customWidth="1"/>
    <col min="1028" max="1028" width="13.85546875" style="242" customWidth="1"/>
    <col min="1029" max="1029" width="9.28515625" style="242" customWidth="1"/>
    <col min="1030" max="1030" width="8.140625" style="242" bestFit="1" customWidth="1"/>
    <col min="1031" max="1031" width="7.5703125" style="242" customWidth="1"/>
    <col min="1032" max="1032" width="9.28515625" style="242" customWidth="1"/>
    <col min="1033" max="1033" width="14" style="242" customWidth="1"/>
    <col min="1034" max="1034" width="7.28515625" style="242" customWidth="1"/>
    <col min="1035" max="1035" width="9.85546875" style="242" customWidth="1"/>
    <col min="1036" max="1036" width="7.5703125" style="242" customWidth="1"/>
    <col min="1037" max="1037" width="17.5703125" style="242" customWidth="1"/>
    <col min="1038" max="1038" width="7.5703125" style="242" customWidth="1"/>
    <col min="1039" max="1040" width="0" style="242" hidden="1" customWidth="1"/>
    <col min="1041" max="1041" width="13.140625" style="242" bestFit="1" customWidth="1"/>
    <col min="1042" max="1044" width="7.28515625" style="242" customWidth="1"/>
    <col min="1045" max="1045" width="8.7109375" style="242" bestFit="1" customWidth="1"/>
    <col min="1046" max="1046" width="12.5703125" style="242" bestFit="1" customWidth="1"/>
    <col min="1047" max="1047" width="8.42578125" style="242" customWidth="1"/>
    <col min="1048" max="1048" width="7.7109375" style="242" customWidth="1"/>
    <col min="1049" max="1280" width="6.85546875" style="242"/>
    <col min="1281" max="1281" width="3.85546875" style="242" customWidth="1"/>
    <col min="1282" max="1283" width="9.28515625" style="242" customWidth="1"/>
    <col min="1284" max="1284" width="13.85546875" style="242" customWidth="1"/>
    <col min="1285" max="1285" width="9.28515625" style="242" customWidth="1"/>
    <col min="1286" max="1286" width="8.140625" style="242" bestFit="1" customWidth="1"/>
    <col min="1287" max="1287" width="7.5703125" style="242" customWidth="1"/>
    <col min="1288" max="1288" width="9.28515625" style="242" customWidth="1"/>
    <col min="1289" max="1289" width="14" style="242" customWidth="1"/>
    <col min="1290" max="1290" width="7.28515625" style="242" customWidth="1"/>
    <col min="1291" max="1291" width="9.85546875" style="242" customWidth="1"/>
    <col min="1292" max="1292" width="7.5703125" style="242" customWidth="1"/>
    <col min="1293" max="1293" width="17.5703125" style="242" customWidth="1"/>
    <col min="1294" max="1294" width="7.5703125" style="242" customWidth="1"/>
    <col min="1295" max="1296" width="0" style="242" hidden="1" customWidth="1"/>
    <col min="1297" max="1297" width="13.140625" style="242" bestFit="1" customWidth="1"/>
    <col min="1298" max="1300" width="7.28515625" style="242" customWidth="1"/>
    <col min="1301" max="1301" width="8.7109375" style="242" bestFit="1" customWidth="1"/>
    <col min="1302" max="1302" width="12.5703125" style="242" bestFit="1" customWidth="1"/>
    <col min="1303" max="1303" width="8.42578125" style="242" customWidth="1"/>
    <col min="1304" max="1304" width="7.7109375" style="242" customWidth="1"/>
    <col min="1305" max="1536" width="6.85546875" style="242"/>
    <col min="1537" max="1537" width="3.85546875" style="242" customWidth="1"/>
    <col min="1538" max="1539" width="9.28515625" style="242" customWidth="1"/>
    <col min="1540" max="1540" width="13.85546875" style="242" customWidth="1"/>
    <col min="1541" max="1541" width="9.28515625" style="242" customWidth="1"/>
    <col min="1542" max="1542" width="8.140625" style="242" bestFit="1" customWidth="1"/>
    <col min="1543" max="1543" width="7.5703125" style="242" customWidth="1"/>
    <col min="1544" max="1544" width="9.28515625" style="242" customWidth="1"/>
    <col min="1545" max="1545" width="14" style="242" customWidth="1"/>
    <col min="1546" max="1546" width="7.28515625" style="242" customWidth="1"/>
    <col min="1547" max="1547" width="9.85546875" style="242" customWidth="1"/>
    <col min="1548" max="1548" width="7.5703125" style="242" customWidth="1"/>
    <col min="1549" max="1549" width="17.5703125" style="242" customWidth="1"/>
    <col min="1550" max="1550" width="7.5703125" style="242" customWidth="1"/>
    <col min="1551" max="1552" width="0" style="242" hidden="1" customWidth="1"/>
    <col min="1553" max="1553" width="13.140625" style="242" bestFit="1" customWidth="1"/>
    <col min="1554" max="1556" width="7.28515625" style="242" customWidth="1"/>
    <col min="1557" max="1557" width="8.7109375" style="242" bestFit="1" customWidth="1"/>
    <col min="1558" max="1558" width="12.5703125" style="242" bestFit="1" customWidth="1"/>
    <col min="1559" max="1559" width="8.42578125" style="242" customWidth="1"/>
    <col min="1560" max="1560" width="7.7109375" style="242" customWidth="1"/>
    <col min="1561" max="1792" width="6.85546875" style="242"/>
    <col min="1793" max="1793" width="3.85546875" style="242" customWidth="1"/>
    <col min="1794" max="1795" width="9.28515625" style="242" customWidth="1"/>
    <col min="1796" max="1796" width="13.85546875" style="242" customWidth="1"/>
    <col min="1797" max="1797" width="9.28515625" style="242" customWidth="1"/>
    <col min="1798" max="1798" width="8.140625" style="242" bestFit="1" customWidth="1"/>
    <col min="1799" max="1799" width="7.5703125" style="242" customWidth="1"/>
    <col min="1800" max="1800" width="9.28515625" style="242" customWidth="1"/>
    <col min="1801" max="1801" width="14" style="242" customWidth="1"/>
    <col min="1802" max="1802" width="7.28515625" style="242" customWidth="1"/>
    <col min="1803" max="1803" width="9.85546875" style="242" customWidth="1"/>
    <col min="1804" max="1804" width="7.5703125" style="242" customWidth="1"/>
    <col min="1805" max="1805" width="17.5703125" style="242" customWidth="1"/>
    <col min="1806" max="1806" width="7.5703125" style="242" customWidth="1"/>
    <col min="1807" max="1808" width="0" style="242" hidden="1" customWidth="1"/>
    <col min="1809" max="1809" width="13.140625" style="242" bestFit="1" customWidth="1"/>
    <col min="1810" max="1812" width="7.28515625" style="242" customWidth="1"/>
    <col min="1813" max="1813" width="8.7109375" style="242" bestFit="1" customWidth="1"/>
    <col min="1814" max="1814" width="12.5703125" style="242" bestFit="1" customWidth="1"/>
    <col min="1815" max="1815" width="8.42578125" style="242" customWidth="1"/>
    <col min="1816" max="1816" width="7.7109375" style="242" customWidth="1"/>
    <col min="1817" max="2048" width="6.85546875" style="242"/>
    <col min="2049" max="2049" width="3.85546875" style="242" customWidth="1"/>
    <col min="2050" max="2051" width="9.28515625" style="242" customWidth="1"/>
    <col min="2052" max="2052" width="13.85546875" style="242" customWidth="1"/>
    <col min="2053" max="2053" width="9.28515625" style="242" customWidth="1"/>
    <col min="2054" max="2054" width="8.140625" style="242" bestFit="1" customWidth="1"/>
    <col min="2055" max="2055" width="7.5703125" style="242" customWidth="1"/>
    <col min="2056" max="2056" width="9.28515625" style="242" customWidth="1"/>
    <col min="2057" max="2057" width="14" style="242" customWidth="1"/>
    <col min="2058" max="2058" width="7.28515625" style="242" customWidth="1"/>
    <col min="2059" max="2059" width="9.85546875" style="242" customWidth="1"/>
    <col min="2060" max="2060" width="7.5703125" style="242" customWidth="1"/>
    <col min="2061" max="2061" width="17.5703125" style="242" customWidth="1"/>
    <col min="2062" max="2062" width="7.5703125" style="242" customWidth="1"/>
    <col min="2063" max="2064" width="0" style="242" hidden="1" customWidth="1"/>
    <col min="2065" max="2065" width="13.140625" style="242" bestFit="1" customWidth="1"/>
    <col min="2066" max="2068" width="7.28515625" style="242" customWidth="1"/>
    <col min="2069" max="2069" width="8.7109375" style="242" bestFit="1" customWidth="1"/>
    <col min="2070" max="2070" width="12.5703125" style="242" bestFit="1" customWidth="1"/>
    <col min="2071" max="2071" width="8.42578125" style="242" customWidth="1"/>
    <col min="2072" max="2072" width="7.7109375" style="242" customWidth="1"/>
    <col min="2073" max="2304" width="6.85546875" style="242"/>
    <col min="2305" max="2305" width="3.85546875" style="242" customWidth="1"/>
    <col min="2306" max="2307" width="9.28515625" style="242" customWidth="1"/>
    <col min="2308" max="2308" width="13.85546875" style="242" customWidth="1"/>
    <col min="2309" max="2309" width="9.28515625" style="242" customWidth="1"/>
    <col min="2310" max="2310" width="8.140625" style="242" bestFit="1" customWidth="1"/>
    <col min="2311" max="2311" width="7.5703125" style="242" customWidth="1"/>
    <col min="2312" max="2312" width="9.28515625" style="242" customWidth="1"/>
    <col min="2313" max="2313" width="14" style="242" customWidth="1"/>
    <col min="2314" max="2314" width="7.28515625" style="242" customWidth="1"/>
    <col min="2315" max="2315" width="9.85546875" style="242" customWidth="1"/>
    <col min="2316" max="2316" width="7.5703125" style="242" customWidth="1"/>
    <col min="2317" max="2317" width="17.5703125" style="242" customWidth="1"/>
    <col min="2318" max="2318" width="7.5703125" style="242" customWidth="1"/>
    <col min="2319" max="2320" width="0" style="242" hidden="1" customWidth="1"/>
    <col min="2321" max="2321" width="13.140625" style="242" bestFit="1" customWidth="1"/>
    <col min="2322" max="2324" width="7.28515625" style="242" customWidth="1"/>
    <col min="2325" max="2325" width="8.7109375" style="242" bestFit="1" customWidth="1"/>
    <col min="2326" max="2326" width="12.5703125" style="242" bestFit="1" customWidth="1"/>
    <col min="2327" max="2327" width="8.42578125" style="242" customWidth="1"/>
    <col min="2328" max="2328" width="7.7109375" style="242" customWidth="1"/>
    <col min="2329" max="2560" width="6.85546875" style="242"/>
    <col min="2561" max="2561" width="3.85546875" style="242" customWidth="1"/>
    <col min="2562" max="2563" width="9.28515625" style="242" customWidth="1"/>
    <col min="2564" max="2564" width="13.85546875" style="242" customWidth="1"/>
    <col min="2565" max="2565" width="9.28515625" style="242" customWidth="1"/>
    <col min="2566" max="2566" width="8.140625" style="242" bestFit="1" customWidth="1"/>
    <col min="2567" max="2567" width="7.5703125" style="242" customWidth="1"/>
    <col min="2568" max="2568" width="9.28515625" style="242" customWidth="1"/>
    <col min="2569" max="2569" width="14" style="242" customWidth="1"/>
    <col min="2570" max="2570" width="7.28515625" style="242" customWidth="1"/>
    <col min="2571" max="2571" width="9.85546875" style="242" customWidth="1"/>
    <col min="2572" max="2572" width="7.5703125" style="242" customWidth="1"/>
    <col min="2573" max="2573" width="17.5703125" style="242" customWidth="1"/>
    <col min="2574" max="2574" width="7.5703125" style="242" customWidth="1"/>
    <col min="2575" max="2576" width="0" style="242" hidden="1" customWidth="1"/>
    <col min="2577" max="2577" width="13.140625" style="242" bestFit="1" customWidth="1"/>
    <col min="2578" max="2580" width="7.28515625" style="242" customWidth="1"/>
    <col min="2581" max="2581" width="8.7109375" style="242" bestFit="1" customWidth="1"/>
    <col min="2582" max="2582" width="12.5703125" style="242" bestFit="1" customWidth="1"/>
    <col min="2583" max="2583" width="8.42578125" style="242" customWidth="1"/>
    <col min="2584" max="2584" width="7.7109375" style="242" customWidth="1"/>
    <col min="2585" max="2816" width="6.85546875" style="242"/>
    <col min="2817" max="2817" width="3.85546875" style="242" customWidth="1"/>
    <col min="2818" max="2819" width="9.28515625" style="242" customWidth="1"/>
    <col min="2820" max="2820" width="13.85546875" style="242" customWidth="1"/>
    <col min="2821" max="2821" width="9.28515625" style="242" customWidth="1"/>
    <col min="2822" max="2822" width="8.140625" style="242" bestFit="1" customWidth="1"/>
    <col min="2823" max="2823" width="7.5703125" style="242" customWidth="1"/>
    <col min="2824" max="2824" width="9.28515625" style="242" customWidth="1"/>
    <col min="2825" max="2825" width="14" style="242" customWidth="1"/>
    <col min="2826" max="2826" width="7.28515625" style="242" customWidth="1"/>
    <col min="2827" max="2827" width="9.85546875" style="242" customWidth="1"/>
    <col min="2828" max="2828" width="7.5703125" style="242" customWidth="1"/>
    <col min="2829" max="2829" width="17.5703125" style="242" customWidth="1"/>
    <col min="2830" max="2830" width="7.5703125" style="242" customWidth="1"/>
    <col min="2831" max="2832" width="0" style="242" hidden="1" customWidth="1"/>
    <col min="2833" max="2833" width="13.140625" style="242" bestFit="1" customWidth="1"/>
    <col min="2834" max="2836" width="7.28515625" style="242" customWidth="1"/>
    <col min="2837" max="2837" width="8.7109375" style="242" bestFit="1" customWidth="1"/>
    <col min="2838" max="2838" width="12.5703125" style="242" bestFit="1" customWidth="1"/>
    <col min="2839" max="2839" width="8.42578125" style="242" customWidth="1"/>
    <col min="2840" max="2840" width="7.7109375" style="242" customWidth="1"/>
    <col min="2841" max="3072" width="6.85546875" style="242"/>
    <col min="3073" max="3073" width="3.85546875" style="242" customWidth="1"/>
    <col min="3074" max="3075" width="9.28515625" style="242" customWidth="1"/>
    <col min="3076" max="3076" width="13.85546875" style="242" customWidth="1"/>
    <col min="3077" max="3077" width="9.28515625" style="242" customWidth="1"/>
    <col min="3078" max="3078" width="8.140625" style="242" bestFit="1" customWidth="1"/>
    <col min="3079" max="3079" width="7.5703125" style="242" customWidth="1"/>
    <col min="3080" max="3080" width="9.28515625" style="242" customWidth="1"/>
    <col min="3081" max="3081" width="14" style="242" customWidth="1"/>
    <col min="3082" max="3082" width="7.28515625" style="242" customWidth="1"/>
    <col min="3083" max="3083" width="9.85546875" style="242" customWidth="1"/>
    <col min="3084" max="3084" width="7.5703125" style="242" customWidth="1"/>
    <col min="3085" max="3085" width="17.5703125" style="242" customWidth="1"/>
    <col min="3086" max="3086" width="7.5703125" style="242" customWidth="1"/>
    <col min="3087" max="3088" width="0" style="242" hidden="1" customWidth="1"/>
    <col min="3089" max="3089" width="13.140625" style="242" bestFit="1" customWidth="1"/>
    <col min="3090" max="3092" width="7.28515625" style="242" customWidth="1"/>
    <col min="3093" max="3093" width="8.7109375" style="242" bestFit="1" customWidth="1"/>
    <col min="3094" max="3094" width="12.5703125" style="242" bestFit="1" customWidth="1"/>
    <col min="3095" max="3095" width="8.42578125" style="242" customWidth="1"/>
    <col min="3096" max="3096" width="7.7109375" style="242" customWidth="1"/>
    <col min="3097" max="3328" width="6.85546875" style="242"/>
    <col min="3329" max="3329" width="3.85546875" style="242" customWidth="1"/>
    <col min="3330" max="3331" width="9.28515625" style="242" customWidth="1"/>
    <col min="3332" max="3332" width="13.85546875" style="242" customWidth="1"/>
    <col min="3333" max="3333" width="9.28515625" style="242" customWidth="1"/>
    <col min="3334" max="3334" width="8.140625" style="242" bestFit="1" customWidth="1"/>
    <col min="3335" max="3335" width="7.5703125" style="242" customWidth="1"/>
    <col min="3336" max="3336" width="9.28515625" style="242" customWidth="1"/>
    <col min="3337" max="3337" width="14" style="242" customWidth="1"/>
    <col min="3338" max="3338" width="7.28515625" style="242" customWidth="1"/>
    <col min="3339" max="3339" width="9.85546875" style="242" customWidth="1"/>
    <col min="3340" max="3340" width="7.5703125" style="242" customWidth="1"/>
    <col min="3341" max="3341" width="17.5703125" style="242" customWidth="1"/>
    <col min="3342" max="3342" width="7.5703125" style="242" customWidth="1"/>
    <col min="3343" max="3344" width="0" style="242" hidden="1" customWidth="1"/>
    <col min="3345" max="3345" width="13.140625" style="242" bestFit="1" customWidth="1"/>
    <col min="3346" max="3348" width="7.28515625" style="242" customWidth="1"/>
    <col min="3349" max="3349" width="8.7109375" style="242" bestFit="1" customWidth="1"/>
    <col min="3350" max="3350" width="12.5703125" style="242" bestFit="1" customWidth="1"/>
    <col min="3351" max="3351" width="8.42578125" style="242" customWidth="1"/>
    <col min="3352" max="3352" width="7.7109375" style="242" customWidth="1"/>
    <col min="3353" max="3584" width="6.85546875" style="242"/>
    <col min="3585" max="3585" width="3.85546875" style="242" customWidth="1"/>
    <col min="3586" max="3587" width="9.28515625" style="242" customWidth="1"/>
    <col min="3588" max="3588" width="13.85546875" style="242" customWidth="1"/>
    <col min="3589" max="3589" width="9.28515625" style="242" customWidth="1"/>
    <col min="3590" max="3590" width="8.140625" style="242" bestFit="1" customWidth="1"/>
    <col min="3591" max="3591" width="7.5703125" style="242" customWidth="1"/>
    <col min="3592" max="3592" width="9.28515625" style="242" customWidth="1"/>
    <col min="3593" max="3593" width="14" style="242" customWidth="1"/>
    <col min="3594" max="3594" width="7.28515625" style="242" customWidth="1"/>
    <col min="3595" max="3595" width="9.85546875" style="242" customWidth="1"/>
    <col min="3596" max="3596" width="7.5703125" style="242" customWidth="1"/>
    <col min="3597" max="3597" width="17.5703125" style="242" customWidth="1"/>
    <col min="3598" max="3598" width="7.5703125" style="242" customWidth="1"/>
    <col min="3599" max="3600" width="0" style="242" hidden="1" customWidth="1"/>
    <col min="3601" max="3601" width="13.140625" style="242" bestFit="1" customWidth="1"/>
    <col min="3602" max="3604" width="7.28515625" style="242" customWidth="1"/>
    <col min="3605" max="3605" width="8.7109375" style="242" bestFit="1" customWidth="1"/>
    <col min="3606" max="3606" width="12.5703125" style="242" bestFit="1" customWidth="1"/>
    <col min="3607" max="3607" width="8.42578125" style="242" customWidth="1"/>
    <col min="3608" max="3608" width="7.7109375" style="242" customWidth="1"/>
    <col min="3609" max="3840" width="6.85546875" style="242"/>
    <col min="3841" max="3841" width="3.85546875" style="242" customWidth="1"/>
    <col min="3842" max="3843" width="9.28515625" style="242" customWidth="1"/>
    <col min="3844" max="3844" width="13.85546875" style="242" customWidth="1"/>
    <col min="3845" max="3845" width="9.28515625" style="242" customWidth="1"/>
    <col min="3846" max="3846" width="8.140625" style="242" bestFit="1" customWidth="1"/>
    <col min="3847" max="3847" width="7.5703125" style="242" customWidth="1"/>
    <col min="3848" max="3848" width="9.28515625" style="242" customWidth="1"/>
    <col min="3849" max="3849" width="14" style="242" customWidth="1"/>
    <col min="3850" max="3850" width="7.28515625" style="242" customWidth="1"/>
    <col min="3851" max="3851" width="9.85546875" style="242" customWidth="1"/>
    <col min="3852" max="3852" width="7.5703125" style="242" customWidth="1"/>
    <col min="3853" max="3853" width="17.5703125" style="242" customWidth="1"/>
    <col min="3854" max="3854" width="7.5703125" style="242" customWidth="1"/>
    <col min="3855" max="3856" width="0" style="242" hidden="1" customWidth="1"/>
    <col min="3857" max="3857" width="13.140625" style="242" bestFit="1" customWidth="1"/>
    <col min="3858" max="3860" width="7.28515625" style="242" customWidth="1"/>
    <col min="3861" max="3861" width="8.7109375" style="242" bestFit="1" customWidth="1"/>
    <col min="3862" max="3862" width="12.5703125" style="242" bestFit="1" customWidth="1"/>
    <col min="3863" max="3863" width="8.42578125" style="242" customWidth="1"/>
    <col min="3864" max="3864" width="7.7109375" style="242" customWidth="1"/>
    <col min="3865" max="4096" width="6.85546875" style="242"/>
    <col min="4097" max="4097" width="3.85546875" style="242" customWidth="1"/>
    <col min="4098" max="4099" width="9.28515625" style="242" customWidth="1"/>
    <col min="4100" max="4100" width="13.85546875" style="242" customWidth="1"/>
    <col min="4101" max="4101" width="9.28515625" style="242" customWidth="1"/>
    <col min="4102" max="4102" width="8.140625" style="242" bestFit="1" customWidth="1"/>
    <col min="4103" max="4103" width="7.5703125" style="242" customWidth="1"/>
    <col min="4104" max="4104" width="9.28515625" style="242" customWidth="1"/>
    <col min="4105" max="4105" width="14" style="242" customWidth="1"/>
    <col min="4106" max="4106" width="7.28515625" style="242" customWidth="1"/>
    <col min="4107" max="4107" width="9.85546875" style="242" customWidth="1"/>
    <col min="4108" max="4108" width="7.5703125" style="242" customWidth="1"/>
    <col min="4109" max="4109" width="17.5703125" style="242" customWidth="1"/>
    <col min="4110" max="4110" width="7.5703125" style="242" customWidth="1"/>
    <col min="4111" max="4112" width="0" style="242" hidden="1" customWidth="1"/>
    <col min="4113" max="4113" width="13.140625" style="242" bestFit="1" customWidth="1"/>
    <col min="4114" max="4116" width="7.28515625" style="242" customWidth="1"/>
    <col min="4117" max="4117" width="8.7109375" style="242" bestFit="1" customWidth="1"/>
    <col min="4118" max="4118" width="12.5703125" style="242" bestFit="1" customWidth="1"/>
    <col min="4119" max="4119" width="8.42578125" style="242" customWidth="1"/>
    <col min="4120" max="4120" width="7.7109375" style="242" customWidth="1"/>
    <col min="4121" max="4352" width="6.85546875" style="242"/>
    <col min="4353" max="4353" width="3.85546875" style="242" customWidth="1"/>
    <col min="4354" max="4355" width="9.28515625" style="242" customWidth="1"/>
    <col min="4356" max="4356" width="13.85546875" style="242" customWidth="1"/>
    <col min="4357" max="4357" width="9.28515625" style="242" customWidth="1"/>
    <col min="4358" max="4358" width="8.140625" style="242" bestFit="1" customWidth="1"/>
    <col min="4359" max="4359" width="7.5703125" style="242" customWidth="1"/>
    <col min="4360" max="4360" width="9.28515625" style="242" customWidth="1"/>
    <col min="4361" max="4361" width="14" style="242" customWidth="1"/>
    <col min="4362" max="4362" width="7.28515625" style="242" customWidth="1"/>
    <col min="4363" max="4363" width="9.85546875" style="242" customWidth="1"/>
    <col min="4364" max="4364" width="7.5703125" style="242" customWidth="1"/>
    <col min="4365" max="4365" width="17.5703125" style="242" customWidth="1"/>
    <col min="4366" max="4366" width="7.5703125" style="242" customWidth="1"/>
    <col min="4367" max="4368" width="0" style="242" hidden="1" customWidth="1"/>
    <col min="4369" max="4369" width="13.140625" style="242" bestFit="1" customWidth="1"/>
    <col min="4370" max="4372" width="7.28515625" style="242" customWidth="1"/>
    <col min="4373" max="4373" width="8.7109375" style="242" bestFit="1" customWidth="1"/>
    <col min="4374" max="4374" width="12.5703125" style="242" bestFit="1" customWidth="1"/>
    <col min="4375" max="4375" width="8.42578125" style="242" customWidth="1"/>
    <col min="4376" max="4376" width="7.7109375" style="242" customWidth="1"/>
    <col min="4377" max="4608" width="6.85546875" style="242"/>
    <col min="4609" max="4609" width="3.85546875" style="242" customWidth="1"/>
    <col min="4610" max="4611" width="9.28515625" style="242" customWidth="1"/>
    <col min="4612" max="4612" width="13.85546875" style="242" customWidth="1"/>
    <col min="4613" max="4613" width="9.28515625" style="242" customWidth="1"/>
    <col min="4614" max="4614" width="8.140625" style="242" bestFit="1" customWidth="1"/>
    <col min="4615" max="4615" width="7.5703125" style="242" customWidth="1"/>
    <col min="4616" max="4616" width="9.28515625" style="242" customWidth="1"/>
    <col min="4617" max="4617" width="14" style="242" customWidth="1"/>
    <col min="4618" max="4618" width="7.28515625" style="242" customWidth="1"/>
    <col min="4619" max="4619" width="9.85546875" style="242" customWidth="1"/>
    <col min="4620" max="4620" width="7.5703125" style="242" customWidth="1"/>
    <col min="4621" max="4621" width="17.5703125" style="242" customWidth="1"/>
    <col min="4622" max="4622" width="7.5703125" style="242" customWidth="1"/>
    <col min="4623" max="4624" width="0" style="242" hidden="1" customWidth="1"/>
    <col min="4625" max="4625" width="13.140625" style="242" bestFit="1" customWidth="1"/>
    <col min="4626" max="4628" width="7.28515625" style="242" customWidth="1"/>
    <col min="4629" max="4629" width="8.7109375" style="242" bestFit="1" customWidth="1"/>
    <col min="4630" max="4630" width="12.5703125" style="242" bestFit="1" customWidth="1"/>
    <col min="4631" max="4631" width="8.42578125" style="242" customWidth="1"/>
    <col min="4632" max="4632" width="7.7109375" style="242" customWidth="1"/>
    <col min="4633" max="4864" width="6.85546875" style="242"/>
    <col min="4865" max="4865" width="3.85546875" style="242" customWidth="1"/>
    <col min="4866" max="4867" width="9.28515625" style="242" customWidth="1"/>
    <col min="4868" max="4868" width="13.85546875" style="242" customWidth="1"/>
    <col min="4869" max="4869" width="9.28515625" style="242" customWidth="1"/>
    <col min="4870" max="4870" width="8.140625" style="242" bestFit="1" customWidth="1"/>
    <col min="4871" max="4871" width="7.5703125" style="242" customWidth="1"/>
    <col min="4872" max="4872" width="9.28515625" style="242" customWidth="1"/>
    <col min="4873" max="4873" width="14" style="242" customWidth="1"/>
    <col min="4874" max="4874" width="7.28515625" style="242" customWidth="1"/>
    <col min="4875" max="4875" width="9.85546875" style="242" customWidth="1"/>
    <col min="4876" max="4876" width="7.5703125" style="242" customWidth="1"/>
    <col min="4877" max="4877" width="17.5703125" style="242" customWidth="1"/>
    <col min="4878" max="4878" width="7.5703125" style="242" customWidth="1"/>
    <col min="4879" max="4880" width="0" style="242" hidden="1" customWidth="1"/>
    <col min="4881" max="4881" width="13.140625" style="242" bestFit="1" customWidth="1"/>
    <col min="4882" max="4884" width="7.28515625" style="242" customWidth="1"/>
    <col min="4885" max="4885" width="8.7109375" style="242" bestFit="1" customWidth="1"/>
    <col min="4886" max="4886" width="12.5703125" style="242" bestFit="1" customWidth="1"/>
    <col min="4887" max="4887" width="8.42578125" style="242" customWidth="1"/>
    <col min="4888" max="4888" width="7.7109375" style="242" customWidth="1"/>
    <col min="4889" max="5120" width="6.85546875" style="242"/>
    <col min="5121" max="5121" width="3.85546875" style="242" customWidth="1"/>
    <col min="5122" max="5123" width="9.28515625" style="242" customWidth="1"/>
    <col min="5124" max="5124" width="13.85546875" style="242" customWidth="1"/>
    <col min="5125" max="5125" width="9.28515625" style="242" customWidth="1"/>
    <col min="5126" max="5126" width="8.140625" style="242" bestFit="1" customWidth="1"/>
    <col min="5127" max="5127" width="7.5703125" style="242" customWidth="1"/>
    <col min="5128" max="5128" width="9.28515625" style="242" customWidth="1"/>
    <col min="5129" max="5129" width="14" style="242" customWidth="1"/>
    <col min="5130" max="5130" width="7.28515625" style="242" customWidth="1"/>
    <col min="5131" max="5131" width="9.85546875" style="242" customWidth="1"/>
    <col min="5132" max="5132" width="7.5703125" style="242" customWidth="1"/>
    <col min="5133" max="5133" width="17.5703125" style="242" customWidth="1"/>
    <col min="5134" max="5134" width="7.5703125" style="242" customWidth="1"/>
    <col min="5135" max="5136" width="0" style="242" hidden="1" customWidth="1"/>
    <col min="5137" max="5137" width="13.140625" style="242" bestFit="1" customWidth="1"/>
    <col min="5138" max="5140" width="7.28515625" style="242" customWidth="1"/>
    <col min="5141" max="5141" width="8.7109375" style="242" bestFit="1" customWidth="1"/>
    <col min="5142" max="5142" width="12.5703125" style="242" bestFit="1" customWidth="1"/>
    <col min="5143" max="5143" width="8.42578125" style="242" customWidth="1"/>
    <col min="5144" max="5144" width="7.7109375" style="242" customWidth="1"/>
    <col min="5145" max="5376" width="6.85546875" style="242"/>
    <col min="5377" max="5377" width="3.85546875" style="242" customWidth="1"/>
    <col min="5378" max="5379" width="9.28515625" style="242" customWidth="1"/>
    <col min="5380" max="5380" width="13.85546875" style="242" customWidth="1"/>
    <col min="5381" max="5381" width="9.28515625" style="242" customWidth="1"/>
    <col min="5382" max="5382" width="8.140625" style="242" bestFit="1" customWidth="1"/>
    <col min="5383" max="5383" width="7.5703125" style="242" customWidth="1"/>
    <col min="5384" max="5384" width="9.28515625" style="242" customWidth="1"/>
    <col min="5385" max="5385" width="14" style="242" customWidth="1"/>
    <col min="5386" max="5386" width="7.28515625" style="242" customWidth="1"/>
    <col min="5387" max="5387" width="9.85546875" style="242" customWidth="1"/>
    <col min="5388" max="5388" width="7.5703125" style="242" customWidth="1"/>
    <col min="5389" max="5389" width="17.5703125" style="242" customWidth="1"/>
    <col min="5390" max="5390" width="7.5703125" style="242" customWidth="1"/>
    <col min="5391" max="5392" width="0" style="242" hidden="1" customWidth="1"/>
    <col min="5393" max="5393" width="13.140625" style="242" bestFit="1" customWidth="1"/>
    <col min="5394" max="5396" width="7.28515625" style="242" customWidth="1"/>
    <col min="5397" max="5397" width="8.7109375" style="242" bestFit="1" customWidth="1"/>
    <col min="5398" max="5398" width="12.5703125" style="242" bestFit="1" customWidth="1"/>
    <col min="5399" max="5399" width="8.42578125" style="242" customWidth="1"/>
    <col min="5400" max="5400" width="7.7109375" style="242" customWidth="1"/>
    <col min="5401" max="5632" width="6.85546875" style="242"/>
    <col min="5633" max="5633" width="3.85546875" style="242" customWidth="1"/>
    <col min="5634" max="5635" width="9.28515625" style="242" customWidth="1"/>
    <col min="5636" max="5636" width="13.85546875" style="242" customWidth="1"/>
    <col min="5637" max="5637" width="9.28515625" style="242" customWidth="1"/>
    <col min="5638" max="5638" width="8.140625" style="242" bestFit="1" customWidth="1"/>
    <col min="5639" max="5639" width="7.5703125" style="242" customWidth="1"/>
    <col min="5640" max="5640" width="9.28515625" style="242" customWidth="1"/>
    <col min="5641" max="5641" width="14" style="242" customWidth="1"/>
    <col min="5642" max="5642" width="7.28515625" style="242" customWidth="1"/>
    <col min="5643" max="5643" width="9.85546875" style="242" customWidth="1"/>
    <col min="5644" max="5644" width="7.5703125" style="242" customWidth="1"/>
    <col min="5645" max="5645" width="17.5703125" style="242" customWidth="1"/>
    <col min="5646" max="5646" width="7.5703125" style="242" customWidth="1"/>
    <col min="5647" max="5648" width="0" style="242" hidden="1" customWidth="1"/>
    <col min="5649" max="5649" width="13.140625" style="242" bestFit="1" customWidth="1"/>
    <col min="5650" max="5652" width="7.28515625" style="242" customWidth="1"/>
    <col min="5653" max="5653" width="8.7109375" style="242" bestFit="1" customWidth="1"/>
    <col min="5654" max="5654" width="12.5703125" style="242" bestFit="1" customWidth="1"/>
    <col min="5655" max="5655" width="8.42578125" style="242" customWidth="1"/>
    <col min="5656" max="5656" width="7.7109375" style="242" customWidth="1"/>
    <col min="5657" max="5888" width="6.85546875" style="242"/>
    <col min="5889" max="5889" width="3.85546875" style="242" customWidth="1"/>
    <col min="5890" max="5891" width="9.28515625" style="242" customWidth="1"/>
    <col min="5892" max="5892" width="13.85546875" style="242" customWidth="1"/>
    <col min="5893" max="5893" width="9.28515625" style="242" customWidth="1"/>
    <col min="5894" max="5894" width="8.140625" style="242" bestFit="1" customWidth="1"/>
    <col min="5895" max="5895" width="7.5703125" style="242" customWidth="1"/>
    <col min="5896" max="5896" width="9.28515625" style="242" customWidth="1"/>
    <col min="5897" max="5897" width="14" style="242" customWidth="1"/>
    <col min="5898" max="5898" width="7.28515625" style="242" customWidth="1"/>
    <col min="5899" max="5899" width="9.85546875" style="242" customWidth="1"/>
    <col min="5900" max="5900" width="7.5703125" style="242" customWidth="1"/>
    <col min="5901" max="5901" width="17.5703125" style="242" customWidth="1"/>
    <col min="5902" max="5902" width="7.5703125" style="242" customWidth="1"/>
    <col min="5903" max="5904" width="0" style="242" hidden="1" customWidth="1"/>
    <col min="5905" max="5905" width="13.140625" style="242" bestFit="1" customWidth="1"/>
    <col min="5906" max="5908" width="7.28515625" style="242" customWidth="1"/>
    <col min="5909" max="5909" width="8.7109375" style="242" bestFit="1" customWidth="1"/>
    <col min="5910" max="5910" width="12.5703125" style="242" bestFit="1" customWidth="1"/>
    <col min="5911" max="5911" width="8.42578125" style="242" customWidth="1"/>
    <col min="5912" max="5912" width="7.7109375" style="242" customWidth="1"/>
    <col min="5913" max="6144" width="6.85546875" style="242"/>
    <col min="6145" max="6145" width="3.85546875" style="242" customWidth="1"/>
    <col min="6146" max="6147" width="9.28515625" style="242" customWidth="1"/>
    <col min="6148" max="6148" width="13.85546875" style="242" customWidth="1"/>
    <col min="6149" max="6149" width="9.28515625" style="242" customWidth="1"/>
    <col min="6150" max="6150" width="8.140625" style="242" bestFit="1" customWidth="1"/>
    <col min="6151" max="6151" width="7.5703125" style="242" customWidth="1"/>
    <col min="6152" max="6152" width="9.28515625" style="242" customWidth="1"/>
    <col min="6153" max="6153" width="14" style="242" customWidth="1"/>
    <col min="6154" max="6154" width="7.28515625" style="242" customWidth="1"/>
    <col min="6155" max="6155" width="9.85546875" style="242" customWidth="1"/>
    <col min="6156" max="6156" width="7.5703125" style="242" customWidth="1"/>
    <col min="6157" max="6157" width="17.5703125" style="242" customWidth="1"/>
    <col min="6158" max="6158" width="7.5703125" style="242" customWidth="1"/>
    <col min="6159" max="6160" width="0" style="242" hidden="1" customWidth="1"/>
    <col min="6161" max="6161" width="13.140625" style="242" bestFit="1" customWidth="1"/>
    <col min="6162" max="6164" width="7.28515625" style="242" customWidth="1"/>
    <col min="6165" max="6165" width="8.7109375" style="242" bestFit="1" customWidth="1"/>
    <col min="6166" max="6166" width="12.5703125" style="242" bestFit="1" customWidth="1"/>
    <col min="6167" max="6167" width="8.42578125" style="242" customWidth="1"/>
    <col min="6168" max="6168" width="7.7109375" style="242" customWidth="1"/>
    <col min="6169" max="6400" width="6.85546875" style="242"/>
    <col min="6401" max="6401" width="3.85546875" style="242" customWidth="1"/>
    <col min="6402" max="6403" width="9.28515625" style="242" customWidth="1"/>
    <col min="6404" max="6404" width="13.85546875" style="242" customWidth="1"/>
    <col min="6405" max="6405" width="9.28515625" style="242" customWidth="1"/>
    <col min="6406" max="6406" width="8.140625" style="242" bestFit="1" customWidth="1"/>
    <col min="6407" max="6407" width="7.5703125" style="242" customWidth="1"/>
    <col min="6408" max="6408" width="9.28515625" style="242" customWidth="1"/>
    <col min="6409" max="6409" width="14" style="242" customWidth="1"/>
    <col min="6410" max="6410" width="7.28515625" style="242" customWidth="1"/>
    <col min="6411" max="6411" width="9.85546875" style="242" customWidth="1"/>
    <col min="6412" max="6412" width="7.5703125" style="242" customWidth="1"/>
    <col min="6413" max="6413" width="17.5703125" style="242" customWidth="1"/>
    <col min="6414" max="6414" width="7.5703125" style="242" customWidth="1"/>
    <col min="6415" max="6416" width="0" style="242" hidden="1" customWidth="1"/>
    <col min="6417" max="6417" width="13.140625" style="242" bestFit="1" customWidth="1"/>
    <col min="6418" max="6420" width="7.28515625" style="242" customWidth="1"/>
    <col min="6421" max="6421" width="8.7109375" style="242" bestFit="1" customWidth="1"/>
    <col min="6422" max="6422" width="12.5703125" style="242" bestFit="1" customWidth="1"/>
    <col min="6423" max="6423" width="8.42578125" style="242" customWidth="1"/>
    <col min="6424" max="6424" width="7.7109375" style="242" customWidth="1"/>
    <col min="6425" max="6656" width="6.85546875" style="242"/>
    <col min="6657" max="6657" width="3.85546875" style="242" customWidth="1"/>
    <col min="6658" max="6659" width="9.28515625" style="242" customWidth="1"/>
    <col min="6660" max="6660" width="13.85546875" style="242" customWidth="1"/>
    <col min="6661" max="6661" width="9.28515625" style="242" customWidth="1"/>
    <col min="6662" max="6662" width="8.140625" style="242" bestFit="1" customWidth="1"/>
    <col min="6663" max="6663" width="7.5703125" style="242" customWidth="1"/>
    <col min="6664" max="6664" width="9.28515625" style="242" customWidth="1"/>
    <col min="6665" max="6665" width="14" style="242" customWidth="1"/>
    <col min="6666" max="6666" width="7.28515625" style="242" customWidth="1"/>
    <col min="6667" max="6667" width="9.85546875" style="242" customWidth="1"/>
    <col min="6668" max="6668" width="7.5703125" style="242" customWidth="1"/>
    <col min="6669" max="6669" width="17.5703125" style="242" customWidth="1"/>
    <col min="6670" max="6670" width="7.5703125" style="242" customWidth="1"/>
    <col min="6671" max="6672" width="0" style="242" hidden="1" customWidth="1"/>
    <col min="6673" max="6673" width="13.140625" style="242" bestFit="1" customWidth="1"/>
    <col min="6674" max="6676" width="7.28515625" style="242" customWidth="1"/>
    <col min="6677" max="6677" width="8.7109375" style="242" bestFit="1" customWidth="1"/>
    <col min="6678" max="6678" width="12.5703125" style="242" bestFit="1" customWidth="1"/>
    <col min="6679" max="6679" width="8.42578125" style="242" customWidth="1"/>
    <col min="6680" max="6680" width="7.7109375" style="242" customWidth="1"/>
    <col min="6681" max="6912" width="6.85546875" style="242"/>
    <col min="6913" max="6913" width="3.85546875" style="242" customWidth="1"/>
    <col min="6914" max="6915" width="9.28515625" style="242" customWidth="1"/>
    <col min="6916" max="6916" width="13.85546875" style="242" customWidth="1"/>
    <col min="6917" max="6917" width="9.28515625" style="242" customWidth="1"/>
    <col min="6918" max="6918" width="8.140625" style="242" bestFit="1" customWidth="1"/>
    <col min="6919" max="6919" width="7.5703125" style="242" customWidth="1"/>
    <col min="6920" max="6920" width="9.28515625" style="242" customWidth="1"/>
    <col min="6921" max="6921" width="14" style="242" customWidth="1"/>
    <col min="6922" max="6922" width="7.28515625" style="242" customWidth="1"/>
    <col min="6923" max="6923" width="9.85546875" style="242" customWidth="1"/>
    <col min="6924" max="6924" width="7.5703125" style="242" customWidth="1"/>
    <col min="6925" max="6925" width="17.5703125" style="242" customWidth="1"/>
    <col min="6926" max="6926" width="7.5703125" style="242" customWidth="1"/>
    <col min="6927" max="6928" width="0" style="242" hidden="1" customWidth="1"/>
    <col min="6929" max="6929" width="13.140625" style="242" bestFit="1" customWidth="1"/>
    <col min="6930" max="6932" width="7.28515625" style="242" customWidth="1"/>
    <col min="6933" max="6933" width="8.7109375" style="242" bestFit="1" customWidth="1"/>
    <col min="6934" max="6934" width="12.5703125" style="242" bestFit="1" customWidth="1"/>
    <col min="6935" max="6935" width="8.42578125" style="242" customWidth="1"/>
    <col min="6936" max="6936" width="7.7109375" style="242" customWidth="1"/>
    <col min="6937" max="7168" width="6.85546875" style="242"/>
    <col min="7169" max="7169" width="3.85546875" style="242" customWidth="1"/>
    <col min="7170" max="7171" width="9.28515625" style="242" customWidth="1"/>
    <col min="7172" max="7172" width="13.85546875" style="242" customWidth="1"/>
    <col min="7173" max="7173" width="9.28515625" style="242" customWidth="1"/>
    <col min="7174" max="7174" width="8.140625" style="242" bestFit="1" customWidth="1"/>
    <col min="7175" max="7175" width="7.5703125" style="242" customWidth="1"/>
    <col min="7176" max="7176" width="9.28515625" style="242" customWidth="1"/>
    <col min="7177" max="7177" width="14" style="242" customWidth="1"/>
    <col min="7178" max="7178" width="7.28515625" style="242" customWidth="1"/>
    <col min="7179" max="7179" width="9.85546875" style="242" customWidth="1"/>
    <col min="7180" max="7180" width="7.5703125" style="242" customWidth="1"/>
    <col min="7181" max="7181" width="17.5703125" style="242" customWidth="1"/>
    <col min="7182" max="7182" width="7.5703125" style="242" customWidth="1"/>
    <col min="7183" max="7184" width="0" style="242" hidden="1" customWidth="1"/>
    <col min="7185" max="7185" width="13.140625" style="242" bestFit="1" customWidth="1"/>
    <col min="7186" max="7188" width="7.28515625" style="242" customWidth="1"/>
    <col min="7189" max="7189" width="8.7109375" style="242" bestFit="1" customWidth="1"/>
    <col min="7190" max="7190" width="12.5703125" style="242" bestFit="1" customWidth="1"/>
    <col min="7191" max="7191" width="8.42578125" style="242" customWidth="1"/>
    <col min="7192" max="7192" width="7.7109375" style="242" customWidth="1"/>
    <col min="7193" max="7424" width="6.85546875" style="242"/>
    <col min="7425" max="7425" width="3.85546875" style="242" customWidth="1"/>
    <col min="7426" max="7427" width="9.28515625" style="242" customWidth="1"/>
    <col min="7428" max="7428" width="13.85546875" style="242" customWidth="1"/>
    <col min="7429" max="7429" width="9.28515625" style="242" customWidth="1"/>
    <col min="7430" max="7430" width="8.140625" style="242" bestFit="1" customWidth="1"/>
    <col min="7431" max="7431" width="7.5703125" style="242" customWidth="1"/>
    <col min="7432" max="7432" width="9.28515625" style="242" customWidth="1"/>
    <col min="7433" max="7433" width="14" style="242" customWidth="1"/>
    <col min="7434" max="7434" width="7.28515625" style="242" customWidth="1"/>
    <col min="7435" max="7435" width="9.85546875" style="242" customWidth="1"/>
    <col min="7436" max="7436" width="7.5703125" style="242" customWidth="1"/>
    <col min="7437" max="7437" width="17.5703125" style="242" customWidth="1"/>
    <col min="7438" max="7438" width="7.5703125" style="242" customWidth="1"/>
    <col min="7439" max="7440" width="0" style="242" hidden="1" customWidth="1"/>
    <col min="7441" max="7441" width="13.140625" style="242" bestFit="1" customWidth="1"/>
    <col min="7442" max="7444" width="7.28515625" style="242" customWidth="1"/>
    <col min="7445" max="7445" width="8.7109375" style="242" bestFit="1" customWidth="1"/>
    <col min="7446" max="7446" width="12.5703125" style="242" bestFit="1" customWidth="1"/>
    <col min="7447" max="7447" width="8.42578125" style="242" customWidth="1"/>
    <col min="7448" max="7448" width="7.7109375" style="242" customWidth="1"/>
    <col min="7449" max="7680" width="6.85546875" style="242"/>
    <col min="7681" max="7681" width="3.85546875" style="242" customWidth="1"/>
    <col min="7682" max="7683" width="9.28515625" style="242" customWidth="1"/>
    <col min="7684" max="7684" width="13.85546875" style="242" customWidth="1"/>
    <col min="7685" max="7685" width="9.28515625" style="242" customWidth="1"/>
    <col min="7686" max="7686" width="8.140625" style="242" bestFit="1" customWidth="1"/>
    <col min="7687" max="7687" width="7.5703125" style="242" customWidth="1"/>
    <col min="7688" max="7688" width="9.28515625" style="242" customWidth="1"/>
    <col min="7689" max="7689" width="14" style="242" customWidth="1"/>
    <col min="7690" max="7690" width="7.28515625" style="242" customWidth="1"/>
    <col min="7691" max="7691" width="9.85546875" style="242" customWidth="1"/>
    <col min="7692" max="7692" width="7.5703125" style="242" customWidth="1"/>
    <col min="7693" max="7693" width="17.5703125" style="242" customWidth="1"/>
    <col min="7694" max="7694" width="7.5703125" style="242" customWidth="1"/>
    <col min="7695" max="7696" width="0" style="242" hidden="1" customWidth="1"/>
    <col min="7697" max="7697" width="13.140625" style="242" bestFit="1" customWidth="1"/>
    <col min="7698" max="7700" width="7.28515625" style="242" customWidth="1"/>
    <col min="7701" max="7701" width="8.7109375" style="242" bestFit="1" customWidth="1"/>
    <col min="7702" max="7702" width="12.5703125" style="242" bestFit="1" customWidth="1"/>
    <col min="7703" max="7703" width="8.42578125" style="242" customWidth="1"/>
    <col min="7704" max="7704" width="7.7109375" style="242" customWidth="1"/>
    <col min="7705" max="7936" width="6.85546875" style="242"/>
    <col min="7937" max="7937" width="3.85546875" style="242" customWidth="1"/>
    <col min="7938" max="7939" width="9.28515625" style="242" customWidth="1"/>
    <col min="7940" max="7940" width="13.85546875" style="242" customWidth="1"/>
    <col min="7941" max="7941" width="9.28515625" style="242" customWidth="1"/>
    <col min="7942" max="7942" width="8.140625" style="242" bestFit="1" customWidth="1"/>
    <col min="7943" max="7943" width="7.5703125" style="242" customWidth="1"/>
    <col min="7944" max="7944" width="9.28515625" style="242" customWidth="1"/>
    <col min="7945" max="7945" width="14" style="242" customWidth="1"/>
    <col min="7946" max="7946" width="7.28515625" style="242" customWidth="1"/>
    <col min="7947" max="7947" width="9.85546875" style="242" customWidth="1"/>
    <col min="7948" max="7948" width="7.5703125" style="242" customWidth="1"/>
    <col min="7949" max="7949" width="17.5703125" style="242" customWidth="1"/>
    <col min="7950" max="7950" width="7.5703125" style="242" customWidth="1"/>
    <col min="7951" max="7952" width="0" style="242" hidden="1" customWidth="1"/>
    <col min="7953" max="7953" width="13.140625" style="242" bestFit="1" customWidth="1"/>
    <col min="7954" max="7956" width="7.28515625" style="242" customWidth="1"/>
    <col min="7957" max="7957" width="8.7109375" style="242" bestFit="1" customWidth="1"/>
    <col min="7958" max="7958" width="12.5703125" style="242" bestFit="1" customWidth="1"/>
    <col min="7959" max="7959" width="8.42578125" style="242" customWidth="1"/>
    <col min="7960" max="7960" width="7.7109375" style="242" customWidth="1"/>
    <col min="7961" max="8192" width="6.85546875" style="242"/>
    <col min="8193" max="8193" width="3.85546875" style="242" customWidth="1"/>
    <col min="8194" max="8195" width="9.28515625" style="242" customWidth="1"/>
    <col min="8196" max="8196" width="13.85546875" style="242" customWidth="1"/>
    <col min="8197" max="8197" width="9.28515625" style="242" customWidth="1"/>
    <col min="8198" max="8198" width="8.140625" style="242" bestFit="1" customWidth="1"/>
    <col min="8199" max="8199" width="7.5703125" style="242" customWidth="1"/>
    <col min="8200" max="8200" width="9.28515625" style="242" customWidth="1"/>
    <col min="8201" max="8201" width="14" style="242" customWidth="1"/>
    <col min="8202" max="8202" width="7.28515625" style="242" customWidth="1"/>
    <col min="8203" max="8203" width="9.85546875" style="242" customWidth="1"/>
    <col min="8204" max="8204" width="7.5703125" style="242" customWidth="1"/>
    <col min="8205" max="8205" width="17.5703125" style="242" customWidth="1"/>
    <col min="8206" max="8206" width="7.5703125" style="242" customWidth="1"/>
    <col min="8207" max="8208" width="0" style="242" hidden="1" customWidth="1"/>
    <col min="8209" max="8209" width="13.140625" style="242" bestFit="1" customWidth="1"/>
    <col min="8210" max="8212" width="7.28515625" style="242" customWidth="1"/>
    <col min="8213" max="8213" width="8.7109375" style="242" bestFit="1" customWidth="1"/>
    <col min="8214" max="8214" width="12.5703125" style="242" bestFit="1" customWidth="1"/>
    <col min="8215" max="8215" width="8.42578125" style="242" customWidth="1"/>
    <col min="8216" max="8216" width="7.7109375" style="242" customWidth="1"/>
    <col min="8217" max="8448" width="6.85546875" style="242"/>
    <col min="8449" max="8449" width="3.85546875" style="242" customWidth="1"/>
    <col min="8450" max="8451" width="9.28515625" style="242" customWidth="1"/>
    <col min="8452" max="8452" width="13.85546875" style="242" customWidth="1"/>
    <col min="8453" max="8453" width="9.28515625" style="242" customWidth="1"/>
    <col min="8454" max="8454" width="8.140625" style="242" bestFit="1" customWidth="1"/>
    <col min="8455" max="8455" width="7.5703125" style="242" customWidth="1"/>
    <col min="8456" max="8456" width="9.28515625" style="242" customWidth="1"/>
    <col min="8457" max="8457" width="14" style="242" customWidth="1"/>
    <col min="8458" max="8458" width="7.28515625" style="242" customWidth="1"/>
    <col min="8459" max="8459" width="9.85546875" style="242" customWidth="1"/>
    <col min="8460" max="8460" width="7.5703125" style="242" customWidth="1"/>
    <col min="8461" max="8461" width="17.5703125" style="242" customWidth="1"/>
    <col min="8462" max="8462" width="7.5703125" style="242" customWidth="1"/>
    <col min="8463" max="8464" width="0" style="242" hidden="1" customWidth="1"/>
    <col min="8465" max="8465" width="13.140625" style="242" bestFit="1" customWidth="1"/>
    <col min="8466" max="8468" width="7.28515625" style="242" customWidth="1"/>
    <col min="8469" max="8469" width="8.7109375" style="242" bestFit="1" customWidth="1"/>
    <col min="8470" max="8470" width="12.5703125" style="242" bestFit="1" customWidth="1"/>
    <col min="8471" max="8471" width="8.42578125" style="242" customWidth="1"/>
    <col min="8472" max="8472" width="7.7109375" style="242" customWidth="1"/>
    <col min="8473" max="8704" width="6.85546875" style="242"/>
    <col min="8705" max="8705" width="3.85546875" style="242" customWidth="1"/>
    <col min="8706" max="8707" width="9.28515625" style="242" customWidth="1"/>
    <col min="8708" max="8708" width="13.85546875" style="242" customWidth="1"/>
    <col min="8709" max="8709" width="9.28515625" style="242" customWidth="1"/>
    <col min="8710" max="8710" width="8.140625" style="242" bestFit="1" customWidth="1"/>
    <col min="8711" max="8711" width="7.5703125" style="242" customWidth="1"/>
    <col min="8712" max="8712" width="9.28515625" style="242" customWidth="1"/>
    <col min="8713" max="8713" width="14" style="242" customWidth="1"/>
    <col min="8714" max="8714" width="7.28515625" style="242" customWidth="1"/>
    <col min="8715" max="8715" width="9.85546875" style="242" customWidth="1"/>
    <col min="8716" max="8716" width="7.5703125" style="242" customWidth="1"/>
    <col min="8717" max="8717" width="17.5703125" style="242" customWidth="1"/>
    <col min="8718" max="8718" width="7.5703125" style="242" customWidth="1"/>
    <col min="8719" max="8720" width="0" style="242" hidden="1" customWidth="1"/>
    <col min="8721" max="8721" width="13.140625" style="242" bestFit="1" customWidth="1"/>
    <col min="8722" max="8724" width="7.28515625" style="242" customWidth="1"/>
    <col min="8725" max="8725" width="8.7109375" style="242" bestFit="1" customWidth="1"/>
    <col min="8726" max="8726" width="12.5703125" style="242" bestFit="1" customWidth="1"/>
    <col min="8727" max="8727" width="8.42578125" style="242" customWidth="1"/>
    <col min="8728" max="8728" width="7.7109375" style="242" customWidth="1"/>
    <col min="8729" max="8960" width="6.85546875" style="242"/>
    <col min="8961" max="8961" width="3.85546875" style="242" customWidth="1"/>
    <col min="8962" max="8963" width="9.28515625" style="242" customWidth="1"/>
    <col min="8964" max="8964" width="13.85546875" style="242" customWidth="1"/>
    <col min="8965" max="8965" width="9.28515625" style="242" customWidth="1"/>
    <col min="8966" max="8966" width="8.140625" style="242" bestFit="1" customWidth="1"/>
    <col min="8967" max="8967" width="7.5703125" style="242" customWidth="1"/>
    <col min="8968" max="8968" width="9.28515625" style="242" customWidth="1"/>
    <col min="8969" max="8969" width="14" style="242" customWidth="1"/>
    <col min="8970" max="8970" width="7.28515625" style="242" customWidth="1"/>
    <col min="8971" max="8971" width="9.85546875" style="242" customWidth="1"/>
    <col min="8972" max="8972" width="7.5703125" style="242" customWidth="1"/>
    <col min="8973" max="8973" width="17.5703125" style="242" customWidth="1"/>
    <col min="8974" max="8974" width="7.5703125" style="242" customWidth="1"/>
    <col min="8975" max="8976" width="0" style="242" hidden="1" customWidth="1"/>
    <col min="8977" max="8977" width="13.140625" style="242" bestFit="1" customWidth="1"/>
    <col min="8978" max="8980" width="7.28515625" style="242" customWidth="1"/>
    <col min="8981" max="8981" width="8.7109375" style="242" bestFit="1" customWidth="1"/>
    <col min="8982" max="8982" width="12.5703125" style="242" bestFit="1" customWidth="1"/>
    <col min="8983" max="8983" width="8.42578125" style="242" customWidth="1"/>
    <col min="8984" max="8984" width="7.7109375" style="242" customWidth="1"/>
    <col min="8985" max="9216" width="6.85546875" style="242"/>
    <col min="9217" max="9217" width="3.85546875" style="242" customWidth="1"/>
    <col min="9218" max="9219" width="9.28515625" style="242" customWidth="1"/>
    <col min="9220" max="9220" width="13.85546875" style="242" customWidth="1"/>
    <col min="9221" max="9221" width="9.28515625" style="242" customWidth="1"/>
    <col min="9222" max="9222" width="8.140625" style="242" bestFit="1" customWidth="1"/>
    <col min="9223" max="9223" width="7.5703125" style="242" customWidth="1"/>
    <col min="9224" max="9224" width="9.28515625" style="242" customWidth="1"/>
    <col min="9225" max="9225" width="14" style="242" customWidth="1"/>
    <col min="9226" max="9226" width="7.28515625" style="242" customWidth="1"/>
    <col min="9227" max="9227" width="9.85546875" style="242" customWidth="1"/>
    <col min="9228" max="9228" width="7.5703125" style="242" customWidth="1"/>
    <col min="9229" max="9229" width="17.5703125" style="242" customWidth="1"/>
    <col min="9230" max="9230" width="7.5703125" style="242" customWidth="1"/>
    <col min="9231" max="9232" width="0" style="242" hidden="1" customWidth="1"/>
    <col min="9233" max="9233" width="13.140625" style="242" bestFit="1" customWidth="1"/>
    <col min="9234" max="9236" width="7.28515625" style="242" customWidth="1"/>
    <col min="9237" max="9237" width="8.7109375" style="242" bestFit="1" customWidth="1"/>
    <col min="9238" max="9238" width="12.5703125" style="242" bestFit="1" customWidth="1"/>
    <col min="9239" max="9239" width="8.42578125" style="242" customWidth="1"/>
    <col min="9240" max="9240" width="7.7109375" style="242" customWidth="1"/>
    <col min="9241" max="9472" width="6.85546875" style="242"/>
    <col min="9473" max="9473" width="3.85546875" style="242" customWidth="1"/>
    <col min="9474" max="9475" width="9.28515625" style="242" customWidth="1"/>
    <col min="9476" max="9476" width="13.85546875" style="242" customWidth="1"/>
    <col min="9477" max="9477" width="9.28515625" style="242" customWidth="1"/>
    <col min="9478" max="9478" width="8.140625" style="242" bestFit="1" customWidth="1"/>
    <col min="9479" max="9479" width="7.5703125" style="242" customWidth="1"/>
    <col min="9480" max="9480" width="9.28515625" style="242" customWidth="1"/>
    <col min="9481" max="9481" width="14" style="242" customWidth="1"/>
    <col min="9482" max="9482" width="7.28515625" style="242" customWidth="1"/>
    <col min="9483" max="9483" width="9.85546875" style="242" customWidth="1"/>
    <col min="9484" max="9484" width="7.5703125" style="242" customWidth="1"/>
    <col min="9485" max="9485" width="17.5703125" style="242" customWidth="1"/>
    <col min="9486" max="9486" width="7.5703125" style="242" customWidth="1"/>
    <col min="9487" max="9488" width="0" style="242" hidden="1" customWidth="1"/>
    <col min="9489" max="9489" width="13.140625" style="242" bestFit="1" customWidth="1"/>
    <col min="9490" max="9492" width="7.28515625" style="242" customWidth="1"/>
    <col min="9493" max="9493" width="8.7109375" style="242" bestFit="1" customWidth="1"/>
    <col min="9494" max="9494" width="12.5703125" style="242" bestFit="1" customWidth="1"/>
    <col min="9495" max="9495" width="8.42578125" style="242" customWidth="1"/>
    <col min="9496" max="9496" width="7.7109375" style="242" customWidth="1"/>
    <col min="9497" max="9728" width="6.85546875" style="242"/>
    <col min="9729" max="9729" width="3.85546875" style="242" customWidth="1"/>
    <col min="9730" max="9731" width="9.28515625" style="242" customWidth="1"/>
    <col min="9732" max="9732" width="13.85546875" style="242" customWidth="1"/>
    <col min="9733" max="9733" width="9.28515625" style="242" customWidth="1"/>
    <col min="9734" max="9734" width="8.140625" style="242" bestFit="1" customWidth="1"/>
    <col min="9735" max="9735" width="7.5703125" style="242" customWidth="1"/>
    <col min="9736" max="9736" width="9.28515625" style="242" customWidth="1"/>
    <col min="9737" max="9737" width="14" style="242" customWidth="1"/>
    <col min="9738" max="9738" width="7.28515625" style="242" customWidth="1"/>
    <col min="9739" max="9739" width="9.85546875" style="242" customWidth="1"/>
    <col min="9740" max="9740" width="7.5703125" style="242" customWidth="1"/>
    <col min="9741" max="9741" width="17.5703125" style="242" customWidth="1"/>
    <col min="9742" max="9742" width="7.5703125" style="242" customWidth="1"/>
    <col min="9743" max="9744" width="0" style="242" hidden="1" customWidth="1"/>
    <col min="9745" max="9745" width="13.140625" style="242" bestFit="1" customWidth="1"/>
    <col min="9746" max="9748" width="7.28515625" style="242" customWidth="1"/>
    <col min="9749" max="9749" width="8.7109375" style="242" bestFit="1" customWidth="1"/>
    <col min="9750" max="9750" width="12.5703125" style="242" bestFit="1" customWidth="1"/>
    <col min="9751" max="9751" width="8.42578125" style="242" customWidth="1"/>
    <col min="9752" max="9752" width="7.7109375" style="242" customWidth="1"/>
    <col min="9753" max="9984" width="6.85546875" style="242"/>
    <col min="9985" max="9985" width="3.85546875" style="242" customWidth="1"/>
    <col min="9986" max="9987" width="9.28515625" style="242" customWidth="1"/>
    <col min="9988" max="9988" width="13.85546875" style="242" customWidth="1"/>
    <col min="9989" max="9989" width="9.28515625" style="242" customWidth="1"/>
    <col min="9990" max="9990" width="8.140625" style="242" bestFit="1" customWidth="1"/>
    <col min="9991" max="9991" width="7.5703125" style="242" customWidth="1"/>
    <col min="9992" max="9992" width="9.28515625" style="242" customWidth="1"/>
    <col min="9993" max="9993" width="14" style="242" customWidth="1"/>
    <col min="9994" max="9994" width="7.28515625" style="242" customWidth="1"/>
    <col min="9995" max="9995" width="9.85546875" style="242" customWidth="1"/>
    <col min="9996" max="9996" width="7.5703125" style="242" customWidth="1"/>
    <col min="9997" max="9997" width="17.5703125" style="242" customWidth="1"/>
    <col min="9998" max="9998" width="7.5703125" style="242" customWidth="1"/>
    <col min="9999" max="10000" width="0" style="242" hidden="1" customWidth="1"/>
    <col min="10001" max="10001" width="13.140625" style="242" bestFit="1" customWidth="1"/>
    <col min="10002" max="10004" width="7.28515625" style="242" customWidth="1"/>
    <col min="10005" max="10005" width="8.7109375" style="242" bestFit="1" customWidth="1"/>
    <col min="10006" max="10006" width="12.5703125" style="242" bestFit="1" customWidth="1"/>
    <col min="10007" max="10007" width="8.42578125" style="242" customWidth="1"/>
    <col min="10008" max="10008" width="7.7109375" style="242" customWidth="1"/>
    <col min="10009" max="10240" width="6.85546875" style="242"/>
    <col min="10241" max="10241" width="3.85546875" style="242" customWidth="1"/>
    <col min="10242" max="10243" width="9.28515625" style="242" customWidth="1"/>
    <col min="10244" max="10244" width="13.85546875" style="242" customWidth="1"/>
    <col min="10245" max="10245" width="9.28515625" style="242" customWidth="1"/>
    <col min="10246" max="10246" width="8.140625" style="242" bestFit="1" customWidth="1"/>
    <col min="10247" max="10247" width="7.5703125" style="242" customWidth="1"/>
    <col min="10248" max="10248" width="9.28515625" style="242" customWidth="1"/>
    <col min="10249" max="10249" width="14" style="242" customWidth="1"/>
    <col min="10250" max="10250" width="7.28515625" style="242" customWidth="1"/>
    <col min="10251" max="10251" width="9.85546875" style="242" customWidth="1"/>
    <col min="10252" max="10252" width="7.5703125" style="242" customWidth="1"/>
    <col min="10253" max="10253" width="17.5703125" style="242" customWidth="1"/>
    <col min="10254" max="10254" width="7.5703125" style="242" customWidth="1"/>
    <col min="10255" max="10256" width="0" style="242" hidden="1" customWidth="1"/>
    <col min="10257" max="10257" width="13.140625" style="242" bestFit="1" customWidth="1"/>
    <col min="10258" max="10260" width="7.28515625" style="242" customWidth="1"/>
    <col min="10261" max="10261" width="8.7109375" style="242" bestFit="1" customWidth="1"/>
    <col min="10262" max="10262" width="12.5703125" style="242" bestFit="1" customWidth="1"/>
    <col min="10263" max="10263" width="8.42578125" style="242" customWidth="1"/>
    <col min="10264" max="10264" width="7.7109375" style="242" customWidth="1"/>
    <col min="10265" max="10496" width="6.85546875" style="242"/>
    <col min="10497" max="10497" width="3.85546875" style="242" customWidth="1"/>
    <col min="10498" max="10499" width="9.28515625" style="242" customWidth="1"/>
    <col min="10500" max="10500" width="13.85546875" style="242" customWidth="1"/>
    <col min="10501" max="10501" width="9.28515625" style="242" customWidth="1"/>
    <col min="10502" max="10502" width="8.140625" style="242" bestFit="1" customWidth="1"/>
    <col min="10503" max="10503" width="7.5703125" style="242" customWidth="1"/>
    <col min="10504" max="10504" width="9.28515625" style="242" customWidth="1"/>
    <col min="10505" max="10505" width="14" style="242" customWidth="1"/>
    <col min="10506" max="10506" width="7.28515625" style="242" customWidth="1"/>
    <col min="10507" max="10507" width="9.85546875" style="242" customWidth="1"/>
    <col min="10508" max="10508" width="7.5703125" style="242" customWidth="1"/>
    <col min="10509" max="10509" width="17.5703125" style="242" customWidth="1"/>
    <col min="10510" max="10510" width="7.5703125" style="242" customWidth="1"/>
    <col min="10511" max="10512" width="0" style="242" hidden="1" customWidth="1"/>
    <col min="10513" max="10513" width="13.140625" style="242" bestFit="1" customWidth="1"/>
    <col min="10514" max="10516" width="7.28515625" style="242" customWidth="1"/>
    <col min="10517" max="10517" width="8.7109375" style="242" bestFit="1" customWidth="1"/>
    <col min="10518" max="10518" width="12.5703125" style="242" bestFit="1" customWidth="1"/>
    <col min="10519" max="10519" width="8.42578125" style="242" customWidth="1"/>
    <col min="10520" max="10520" width="7.7109375" style="242" customWidth="1"/>
    <col min="10521" max="10752" width="6.85546875" style="242"/>
    <col min="10753" max="10753" width="3.85546875" style="242" customWidth="1"/>
    <col min="10754" max="10755" width="9.28515625" style="242" customWidth="1"/>
    <col min="10756" max="10756" width="13.85546875" style="242" customWidth="1"/>
    <col min="10757" max="10757" width="9.28515625" style="242" customWidth="1"/>
    <col min="10758" max="10758" width="8.140625" style="242" bestFit="1" customWidth="1"/>
    <col min="10759" max="10759" width="7.5703125" style="242" customWidth="1"/>
    <col min="10760" max="10760" width="9.28515625" style="242" customWidth="1"/>
    <col min="10761" max="10761" width="14" style="242" customWidth="1"/>
    <col min="10762" max="10762" width="7.28515625" style="242" customWidth="1"/>
    <col min="10763" max="10763" width="9.85546875" style="242" customWidth="1"/>
    <col min="10764" max="10764" width="7.5703125" style="242" customWidth="1"/>
    <col min="10765" max="10765" width="17.5703125" style="242" customWidth="1"/>
    <col min="10766" max="10766" width="7.5703125" style="242" customWidth="1"/>
    <col min="10767" max="10768" width="0" style="242" hidden="1" customWidth="1"/>
    <col min="10769" max="10769" width="13.140625" style="242" bestFit="1" customWidth="1"/>
    <col min="10770" max="10772" width="7.28515625" style="242" customWidth="1"/>
    <col min="10773" max="10773" width="8.7109375" style="242" bestFit="1" customWidth="1"/>
    <col min="10774" max="10774" width="12.5703125" style="242" bestFit="1" customWidth="1"/>
    <col min="10775" max="10775" width="8.42578125" style="242" customWidth="1"/>
    <col min="10776" max="10776" width="7.7109375" style="242" customWidth="1"/>
    <col min="10777" max="11008" width="6.85546875" style="242"/>
    <col min="11009" max="11009" width="3.85546875" style="242" customWidth="1"/>
    <col min="11010" max="11011" width="9.28515625" style="242" customWidth="1"/>
    <col min="11012" max="11012" width="13.85546875" style="242" customWidth="1"/>
    <col min="11013" max="11013" width="9.28515625" style="242" customWidth="1"/>
    <col min="11014" max="11014" width="8.140625" style="242" bestFit="1" customWidth="1"/>
    <col min="11015" max="11015" width="7.5703125" style="242" customWidth="1"/>
    <col min="11016" max="11016" width="9.28515625" style="242" customWidth="1"/>
    <col min="11017" max="11017" width="14" style="242" customWidth="1"/>
    <col min="11018" max="11018" width="7.28515625" style="242" customWidth="1"/>
    <col min="11019" max="11019" width="9.85546875" style="242" customWidth="1"/>
    <col min="11020" max="11020" width="7.5703125" style="242" customWidth="1"/>
    <col min="11021" max="11021" width="17.5703125" style="242" customWidth="1"/>
    <col min="11022" max="11022" width="7.5703125" style="242" customWidth="1"/>
    <col min="11023" max="11024" width="0" style="242" hidden="1" customWidth="1"/>
    <col min="11025" max="11025" width="13.140625" style="242" bestFit="1" customWidth="1"/>
    <col min="11026" max="11028" width="7.28515625" style="242" customWidth="1"/>
    <col min="11029" max="11029" width="8.7109375" style="242" bestFit="1" customWidth="1"/>
    <col min="11030" max="11030" width="12.5703125" style="242" bestFit="1" customWidth="1"/>
    <col min="11031" max="11031" width="8.42578125" style="242" customWidth="1"/>
    <col min="11032" max="11032" width="7.7109375" style="242" customWidth="1"/>
    <col min="11033" max="11264" width="6.85546875" style="242"/>
    <col min="11265" max="11265" width="3.85546875" style="242" customWidth="1"/>
    <col min="11266" max="11267" width="9.28515625" style="242" customWidth="1"/>
    <col min="11268" max="11268" width="13.85546875" style="242" customWidth="1"/>
    <col min="11269" max="11269" width="9.28515625" style="242" customWidth="1"/>
    <col min="11270" max="11270" width="8.140625" style="242" bestFit="1" customWidth="1"/>
    <col min="11271" max="11271" width="7.5703125" style="242" customWidth="1"/>
    <col min="11272" max="11272" width="9.28515625" style="242" customWidth="1"/>
    <col min="11273" max="11273" width="14" style="242" customWidth="1"/>
    <col min="11274" max="11274" width="7.28515625" style="242" customWidth="1"/>
    <col min="11275" max="11275" width="9.85546875" style="242" customWidth="1"/>
    <col min="11276" max="11276" width="7.5703125" style="242" customWidth="1"/>
    <col min="11277" max="11277" width="17.5703125" style="242" customWidth="1"/>
    <col min="11278" max="11278" width="7.5703125" style="242" customWidth="1"/>
    <col min="11279" max="11280" width="0" style="242" hidden="1" customWidth="1"/>
    <col min="11281" max="11281" width="13.140625" style="242" bestFit="1" customWidth="1"/>
    <col min="11282" max="11284" width="7.28515625" style="242" customWidth="1"/>
    <col min="11285" max="11285" width="8.7109375" style="242" bestFit="1" customWidth="1"/>
    <col min="11286" max="11286" width="12.5703125" style="242" bestFit="1" customWidth="1"/>
    <col min="11287" max="11287" width="8.42578125" style="242" customWidth="1"/>
    <col min="11288" max="11288" width="7.7109375" style="242" customWidth="1"/>
    <col min="11289" max="11520" width="6.85546875" style="242"/>
    <col min="11521" max="11521" width="3.85546875" style="242" customWidth="1"/>
    <col min="11522" max="11523" width="9.28515625" style="242" customWidth="1"/>
    <col min="11524" max="11524" width="13.85546875" style="242" customWidth="1"/>
    <col min="11525" max="11525" width="9.28515625" style="242" customWidth="1"/>
    <col min="11526" max="11526" width="8.140625" style="242" bestFit="1" customWidth="1"/>
    <col min="11527" max="11527" width="7.5703125" style="242" customWidth="1"/>
    <col min="11528" max="11528" width="9.28515625" style="242" customWidth="1"/>
    <col min="11529" max="11529" width="14" style="242" customWidth="1"/>
    <col min="11530" max="11530" width="7.28515625" style="242" customWidth="1"/>
    <col min="11531" max="11531" width="9.85546875" style="242" customWidth="1"/>
    <col min="11532" max="11532" width="7.5703125" style="242" customWidth="1"/>
    <col min="11533" max="11533" width="17.5703125" style="242" customWidth="1"/>
    <col min="11534" max="11534" width="7.5703125" style="242" customWidth="1"/>
    <col min="11535" max="11536" width="0" style="242" hidden="1" customWidth="1"/>
    <col min="11537" max="11537" width="13.140625" style="242" bestFit="1" customWidth="1"/>
    <col min="11538" max="11540" width="7.28515625" style="242" customWidth="1"/>
    <col min="11541" max="11541" width="8.7109375" style="242" bestFit="1" customWidth="1"/>
    <col min="11542" max="11542" width="12.5703125" style="242" bestFit="1" customWidth="1"/>
    <col min="11543" max="11543" width="8.42578125" style="242" customWidth="1"/>
    <col min="11544" max="11544" width="7.7109375" style="242" customWidth="1"/>
    <col min="11545" max="11776" width="6.85546875" style="242"/>
    <col min="11777" max="11777" width="3.85546875" style="242" customWidth="1"/>
    <col min="11778" max="11779" width="9.28515625" style="242" customWidth="1"/>
    <col min="11780" max="11780" width="13.85546875" style="242" customWidth="1"/>
    <col min="11781" max="11781" width="9.28515625" style="242" customWidth="1"/>
    <col min="11782" max="11782" width="8.140625" style="242" bestFit="1" customWidth="1"/>
    <col min="11783" max="11783" width="7.5703125" style="242" customWidth="1"/>
    <col min="11784" max="11784" width="9.28515625" style="242" customWidth="1"/>
    <col min="11785" max="11785" width="14" style="242" customWidth="1"/>
    <col min="11786" max="11786" width="7.28515625" style="242" customWidth="1"/>
    <col min="11787" max="11787" width="9.85546875" style="242" customWidth="1"/>
    <col min="11788" max="11788" width="7.5703125" style="242" customWidth="1"/>
    <col min="11789" max="11789" width="17.5703125" style="242" customWidth="1"/>
    <col min="11790" max="11790" width="7.5703125" style="242" customWidth="1"/>
    <col min="11791" max="11792" width="0" style="242" hidden="1" customWidth="1"/>
    <col min="11793" max="11793" width="13.140625" style="242" bestFit="1" customWidth="1"/>
    <col min="11794" max="11796" width="7.28515625" style="242" customWidth="1"/>
    <col min="11797" max="11797" width="8.7109375" style="242" bestFit="1" customWidth="1"/>
    <col min="11798" max="11798" width="12.5703125" style="242" bestFit="1" customWidth="1"/>
    <col min="11799" max="11799" width="8.42578125" style="242" customWidth="1"/>
    <col min="11800" max="11800" width="7.7109375" style="242" customWidth="1"/>
    <col min="11801" max="12032" width="6.85546875" style="242"/>
    <col min="12033" max="12033" width="3.85546875" style="242" customWidth="1"/>
    <col min="12034" max="12035" width="9.28515625" style="242" customWidth="1"/>
    <col min="12036" max="12036" width="13.85546875" style="242" customWidth="1"/>
    <col min="12037" max="12037" width="9.28515625" style="242" customWidth="1"/>
    <col min="12038" max="12038" width="8.140625" style="242" bestFit="1" customWidth="1"/>
    <col min="12039" max="12039" width="7.5703125" style="242" customWidth="1"/>
    <col min="12040" max="12040" width="9.28515625" style="242" customWidth="1"/>
    <col min="12041" max="12041" width="14" style="242" customWidth="1"/>
    <col min="12042" max="12042" width="7.28515625" style="242" customWidth="1"/>
    <col min="12043" max="12043" width="9.85546875" style="242" customWidth="1"/>
    <col min="12044" max="12044" width="7.5703125" style="242" customWidth="1"/>
    <col min="12045" max="12045" width="17.5703125" style="242" customWidth="1"/>
    <col min="12046" max="12046" width="7.5703125" style="242" customWidth="1"/>
    <col min="12047" max="12048" width="0" style="242" hidden="1" customWidth="1"/>
    <col min="12049" max="12049" width="13.140625" style="242" bestFit="1" customWidth="1"/>
    <col min="12050" max="12052" width="7.28515625" style="242" customWidth="1"/>
    <col min="12053" max="12053" width="8.7109375" style="242" bestFit="1" customWidth="1"/>
    <col min="12054" max="12054" width="12.5703125" style="242" bestFit="1" customWidth="1"/>
    <col min="12055" max="12055" width="8.42578125" style="242" customWidth="1"/>
    <col min="12056" max="12056" width="7.7109375" style="242" customWidth="1"/>
    <col min="12057" max="12288" width="6.85546875" style="242"/>
    <col min="12289" max="12289" width="3.85546875" style="242" customWidth="1"/>
    <col min="12290" max="12291" width="9.28515625" style="242" customWidth="1"/>
    <col min="12292" max="12292" width="13.85546875" style="242" customWidth="1"/>
    <col min="12293" max="12293" width="9.28515625" style="242" customWidth="1"/>
    <col min="12294" max="12294" width="8.140625" style="242" bestFit="1" customWidth="1"/>
    <col min="12295" max="12295" width="7.5703125" style="242" customWidth="1"/>
    <col min="12296" max="12296" width="9.28515625" style="242" customWidth="1"/>
    <col min="12297" max="12297" width="14" style="242" customWidth="1"/>
    <col min="12298" max="12298" width="7.28515625" style="242" customWidth="1"/>
    <col min="12299" max="12299" width="9.85546875" style="242" customWidth="1"/>
    <col min="12300" max="12300" width="7.5703125" style="242" customWidth="1"/>
    <col min="12301" max="12301" width="17.5703125" style="242" customWidth="1"/>
    <col min="12302" max="12302" width="7.5703125" style="242" customWidth="1"/>
    <col min="12303" max="12304" width="0" style="242" hidden="1" customWidth="1"/>
    <col min="12305" max="12305" width="13.140625" style="242" bestFit="1" customWidth="1"/>
    <col min="12306" max="12308" width="7.28515625" style="242" customWidth="1"/>
    <col min="12309" max="12309" width="8.7109375" style="242" bestFit="1" customWidth="1"/>
    <col min="12310" max="12310" width="12.5703125" style="242" bestFit="1" customWidth="1"/>
    <col min="12311" max="12311" width="8.42578125" style="242" customWidth="1"/>
    <col min="12312" max="12312" width="7.7109375" style="242" customWidth="1"/>
    <col min="12313" max="12544" width="6.85546875" style="242"/>
    <col min="12545" max="12545" width="3.85546875" style="242" customWidth="1"/>
    <col min="12546" max="12547" width="9.28515625" style="242" customWidth="1"/>
    <col min="12548" max="12548" width="13.85546875" style="242" customWidth="1"/>
    <col min="12549" max="12549" width="9.28515625" style="242" customWidth="1"/>
    <col min="12550" max="12550" width="8.140625" style="242" bestFit="1" customWidth="1"/>
    <col min="12551" max="12551" width="7.5703125" style="242" customWidth="1"/>
    <col min="12552" max="12552" width="9.28515625" style="242" customWidth="1"/>
    <col min="12553" max="12553" width="14" style="242" customWidth="1"/>
    <col min="12554" max="12554" width="7.28515625" style="242" customWidth="1"/>
    <col min="12555" max="12555" width="9.85546875" style="242" customWidth="1"/>
    <col min="12556" max="12556" width="7.5703125" style="242" customWidth="1"/>
    <col min="12557" max="12557" width="17.5703125" style="242" customWidth="1"/>
    <col min="12558" max="12558" width="7.5703125" style="242" customWidth="1"/>
    <col min="12559" max="12560" width="0" style="242" hidden="1" customWidth="1"/>
    <col min="12561" max="12561" width="13.140625" style="242" bestFit="1" customWidth="1"/>
    <col min="12562" max="12564" width="7.28515625" style="242" customWidth="1"/>
    <col min="12565" max="12565" width="8.7109375" style="242" bestFit="1" customWidth="1"/>
    <col min="12566" max="12566" width="12.5703125" style="242" bestFit="1" customWidth="1"/>
    <col min="12567" max="12567" width="8.42578125" style="242" customWidth="1"/>
    <col min="12568" max="12568" width="7.7109375" style="242" customWidth="1"/>
    <col min="12569" max="12800" width="6.85546875" style="242"/>
    <col min="12801" max="12801" width="3.85546875" style="242" customWidth="1"/>
    <col min="12802" max="12803" width="9.28515625" style="242" customWidth="1"/>
    <col min="12804" max="12804" width="13.85546875" style="242" customWidth="1"/>
    <col min="12805" max="12805" width="9.28515625" style="242" customWidth="1"/>
    <col min="12806" max="12806" width="8.140625" style="242" bestFit="1" customWidth="1"/>
    <col min="12807" max="12807" width="7.5703125" style="242" customWidth="1"/>
    <col min="12808" max="12808" width="9.28515625" style="242" customWidth="1"/>
    <col min="12809" max="12809" width="14" style="242" customWidth="1"/>
    <col min="12810" max="12810" width="7.28515625" style="242" customWidth="1"/>
    <col min="12811" max="12811" width="9.85546875" style="242" customWidth="1"/>
    <col min="12812" max="12812" width="7.5703125" style="242" customWidth="1"/>
    <col min="12813" max="12813" width="17.5703125" style="242" customWidth="1"/>
    <col min="12814" max="12814" width="7.5703125" style="242" customWidth="1"/>
    <col min="12815" max="12816" width="0" style="242" hidden="1" customWidth="1"/>
    <col min="12817" max="12817" width="13.140625" style="242" bestFit="1" customWidth="1"/>
    <col min="12818" max="12820" width="7.28515625" style="242" customWidth="1"/>
    <col min="12821" max="12821" width="8.7109375" style="242" bestFit="1" customWidth="1"/>
    <col min="12822" max="12822" width="12.5703125" style="242" bestFit="1" customWidth="1"/>
    <col min="12823" max="12823" width="8.42578125" style="242" customWidth="1"/>
    <col min="12824" max="12824" width="7.7109375" style="242" customWidth="1"/>
    <col min="12825" max="13056" width="6.85546875" style="242"/>
    <col min="13057" max="13057" width="3.85546875" style="242" customWidth="1"/>
    <col min="13058" max="13059" width="9.28515625" style="242" customWidth="1"/>
    <col min="13060" max="13060" width="13.85546875" style="242" customWidth="1"/>
    <col min="13061" max="13061" width="9.28515625" style="242" customWidth="1"/>
    <col min="13062" max="13062" width="8.140625" style="242" bestFit="1" customWidth="1"/>
    <col min="13063" max="13063" width="7.5703125" style="242" customWidth="1"/>
    <col min="13064" max="13064" width="9.28515625" style="242" customWidth="1"/>
    <col min="13065" max="13065" width="14" style="242" customWidth="1"/>
    <col min="13066" max="13066" width="7.28515625" style="242" customWidth="1"/>
    <col min="13067" max="13067" width="9.85546875" style="242" customWidth="1"/>
    <col min="13068" max="13068" width="7.5703125" style="242" customWidth="1"/>
    <col min="13069" max="13069" width="17.5703125" style="242" customWidth="1"/>
    <col min="13070" max="13070" width="7.5703125" style="242" customWidth="1"/>
    <col min="13071" max="13072" width="0" style="242" hidden="1" customWidth="1"/>
    <col min="13073" max="13073" width="13.140625" style="242" bestFit="1" customWidth="1"/>
    <col min="13074" max="13076" width="7.28515625" style="242" customWidth="1"/>
    <col min="13077" max="13077" width="8.7109375" style="242" bestFit="1" customWidth="1"/>
    <col min="13078" max="13078" width="12.5703125" style="242" bestFit="1" customWidth="1"/>
    <col min="13079" max="13079" width="8.42578125" style="242" customWidth="1"/>
    <col min="13080" max="13080" width="7.7109375" style="242" customWidth="1"/>
    <col min="13081" max="13312" width="6.85546875" style="242"/>
    <col min="13313" max="13313" width="3.85546875" style="242" customWidth="1"/>
    <col min="13314" max="13315" width="9.28515625" style="242" customWidth="1"/>
    <col min="13316" max="13316" width="13.85546875" style="242" customWidth="1"/>
    <col min="13317" max="13317" width="9.28515625" style="242" customWidth="1"/>
    <col min="13318" max="13318" width="8.140625" style="242" bestFit="1" customWidth="1"/>
    <col min="13319" max="13319" width="7.5703125" style="242" customWidth="1"/>
    <col min="13320" max="13320" width="9.28515625" style="242" customWidth="1"/>
    <col min="13321" max="13321" width="14" style="242" customWidth="1"/>
    <col min="13322" max="13322" width="7.28515625" style="242" customWidth="1"/>
    <col min="13323" max="13323" width="9.85546875" style="242" customWidth="1"/>
    <col min="13324" max="13324" width="7.5703125" style="242" customWidth="1"/>
    <col min="13325" max="13325" width="17.5703125" style="242" customWidth="1"/>
    <col min="13326" max="13326" width="7.5703125" style="242" customWidth="1"/>
    <col min="13327" max="13328" width="0" style="242" hidden="1" customWidth="1"/>
    <col min="13329" max="13329" width="13.140625" style="242" bestFit="1" customWidth="1"/>
    <col min="13330" max="13332" width="7.28515625" style="242" customWidth="1"/>
    <col min="13333" max="13333" width="8.7109375" style="242" bestFit="1" customWidth="1"/>
    <col min="13334" max="13334" width="12.5703125" style="242" bestFit="1" customWidth="1"/>
    <col min="13335" max="13335" width="8.42578125" style="242" customWidth="1"/>
    <col min="13336" max="13336" width="7.7109375" style="242" customWidth="1"/>
    <col min="13337" max="13568" width="6.85546875" style="242"/>
    <col min="13569" max="13569" width="3.85546875" style="242" customWidth="1"/>
    <col min="13570" max="13571" width="9.28515625" style="242" customWidth="1"/>
    <col min="13572" max="13572" width="13.85546875" style="242" customWidth="1"/>
    <col min="13573" max="13573" width="9.28515625" style="242" customWidth="1"/>
    <col min="13574" max="13574" width="8.140625" style="242" bestFit="1" customWidth="1"/>
    <col min="13575" max="13575" width="7.5703125" style="242" customWidth="1"/>
    <col min="13576" max="13576" width="9.28515625" style="242" customWidth="1"/>
    <col min="13577" max="13577" width="14" style="242" customWidth="1"/>
    <col min="13578" max="13578" width="7.28515625" style="242" customWidth="1"/>
    <col min="13579" max="13579" width="9.85546875" style="242" customWidth="1"/>
    <col min="13580" max="13580" width="7.5703125" style="242" customWidth="1"/>
    <col min="13581" max="13581" width="17.5703125" style="242" customWidth="1"/>
    <col min="13582" max="13582" width="7.5703125" style="242" customWidth="1"/>
    <col min="13583" max="13584" width="0" style="242" hidden="1" customWidth="1"/>
    <col min="13585" max="13585" width="13.140625" style="242" bestFit="1" customWidth="1"/>
    <col min="13586" max="13588" width="7.28515625" style="242" customWidth="1"/>
    <col min="13589" max="13589" width="8.7109375" style="242" bestFit="1" customWidth="1"/>
    <col min="13590" max="13590" width="12.5703125" style="242" bestFit="1" customWidth="1"/>
    <col min="13591" max="13591" width="8.42578125" style="242" customWidth="1"/>
    <col min="13592" max="13592" width="7.7109375" style="242" customWidth="1"/>
    <col min="13593" max="13824" width="6.85546875" style="242"/>
    <col min="13825" max="13825" width="3.85546875" style="242" customWidth="1"/>
    <col min="13826" max="13827" width="9.28515625" style="242" customWidth="1"/>
    <col min="13828" max="13828" width="13.85546875" style="242" customWidth="1"/>
    <col min="13829" max="13829" width="9.28515625" style="242" customWidth="1"/>
    <col min="13830" max="13830" width="8.140625" style="242" bestFit="1" customWidth="1"/>
    <col min="13831" max="13831" width="7.5703125" style="242" customWidth="1"/>
    <col min="13832" max="13832" width="9.28515625" style="242" customWidth="1"/>
    <col min="13833" max="13833" width="14" style="242" customWidth="1"/>
    <col min="13834" max="13834" width="7.28515625" style="242" customWidth="1"/>
    <col min="13835" max="13835" width="9.85546875" style="242" customWidth="1"/>
    <col min="13836" max="13836" width="7.5703125" style="242" customWidth="1"/>
    <col min="13837" max="13837" width="17.5703125" style="242" customWidth="1"/>
    <col min="13838" max="13838" width="7.5703125" style="242" customWidth="1"/>
    <col min="13839" max="13840" width="0" style="242" hidden="1" customWidth="1"/>
    <col min="13841" max="13841" width="13.140625" style="242" bestFit="1" customWidth="1"/>
    <col min="13842" max="13844" width="7.28515625" style="242" customWidth="1"/>
    <col min="13845" max="13845" width="8.7109375" style="242" bestFit="1" customWidth="1"/>
    <col min="13846" max="13846" width="12.5703125" style="242" bestFit="1" customWidth="1"/>
    <col min="13847" max="13847" width="8.42578125" style="242" customWidth="1"/>
    <col min="13848" max="13848" width="7.7109375" style="242" customWidth="1"/>
    <col min="13849" max="14080" width="6.85546875" style="242"/>
    <col min="14081" max="14081" width="3.85546875" style="242" customWidth="1"/>
    <col min="14082" max="14083" width="9.28515625" style="242" customWidth="1"/>
    <col min="14084" max="14084" width="13.85546875" style="242" customWidth="1"/>
    <col min="14085" max="14085" width="9.28515625" style="242" customWidth="1"/>
    <col min="14086" max="14086" width="8.140625" style="242" bestFit="1" customWidth="1"/>
    <col min="14087" max="14087" width="7.5703125" style="242" customWidth="1"/>
    <col min="14088" max="14088" width="9.28515625" style="242" customWidth="1"/>
    <col min="14089" max="14089" width="14" style="242" customWidth="1"/>
    <col min="14090" max="14090" width="7.28515625" style="242" customWidth="1"/>
    <col min="14091" max="14091" width="9.85546875" style="242" customWidth="1"/>
    <col min="14092" max="14092" width="7.5703125" style="242" customWidth="1"/>
    <col min="14093" max="14093" width="17.5703125" style="242" customWidth="1"/>
    <col min="14094" max="14094" width="7.5703125" style="242" customWidth="1"/>
    <col min="14095" max="14096" width="0" style="242" hidden="1" customWidth="1"/>
    <col min="14097" max="14097" width="13.140625" style="242" bestFit="1" customWidth="1"/>
    <col min="14098" max="14100" width="7.28515625" style="242" customWidth="1"/>
    <col min="14101" max="14101" width="8.7109375" style="242" bestFit="1" customWidth="1"/>
    <col min="14102" max="14102" width="12.5703125" style="242" bestFit="1" customWidth="1"/>
    <col min="14103" max="14103" width="8.42578125" style="242" customWidth="1"/>
    <col min="14104" max="14104" width="7.7109375" style="242" customWidth="1"/>
    <col min="14105" max="14336" width="6.85546875" style="242"/>
    <col min="14337" max="14337" width="3.85546875" style="242" customWidth="1"/>
    <col min="14338" max="14339" width="9.28515625" style="242" customWidth="1"/>
    <col min="14340" max="14340" width="13.85546875" style="242" customWidth="1"/>
    <col min="14341" max="14341" width="9.28515625" style="242" customWidth="1"/>
    <col min="14342" max="14342" width="8.140625" style="242" bestFit="1" customWidth="1"/>
    <col min="14343" max="14343" width="7.5703125" style="242" customWidth="1"/>
    <col min="14344" max="14344" width="9.28515625" style="242" customWidth="1"/>
    <col min="14345" max="14345" width="14" style="242" customWidth="1"/>
    <col min="14346" max="14346" width="7.28515625" style="242" customWidth="1"/>
    <col min="14347" max="14347" width="9.85546875" style="242" customWidth="1"/>
    <col min="14348" max="14348" width="7.5703125" style="242" customWidth="1"/>
    <col min="14349" max="14349" width="17.5703125" style="242" customWidth="1"/>
    <col min="14350" max="14350" width="7.5703125" style="242" customWidth="1"/>
    <col min="14351" max="14352" width="0" style="242" hidden="1" customWidth="1"/>
    <col min="14353" max="14353" width="13.140625" style="242" bestFit="1" customWidth="1"/>
    <col min="14354" max="14356" width="7.28515625" style="242" customWidth="1"/>
    <col min="14357" max="14357" width="8.7109375" style="242" bestFit="1" customWidth="1"/>
    <col min="14358" max="14358" width="12.5703125" style="242" bestFit="1" customWidth="1"/>
    <col min="14359" max="14359" width="8.42578125" style="242" customWidth="1"/>
    <col min="14360" max="14360" width="7.7109375" style="242" customWidth="1"/>
    <col min="14361" max="14592" width="6.85546875" style="242"/>
    <col min="14593" max="14593" width="3.85546875" style="242" customWidth="1"/>
    <col min="14594" max="14595" width="9.28515625" style="242" customWidth="1"/>
    <col min="14596" max="14596" width="13.85546875" style="242" customWidth="1"/>
    <col min="14597" max="14597" width="9.28515625" style="242" customWidth="1"/>
    <col min="14598" max="14598" width="8.140625" style="242" bestFit="1" customWidth="1"/>
    <col min="14599" max="14599" width="7.5703125" style="242" customWidth="1"/>
    <col min="14600" max="14600" width="9.28515625" style="242" customWidth="1"/>
    <col min="14601" max="14601" width="14" style="242" customWidth="1"/>
    <col min="14602" max="14602" width="7.28515625" style="242" customWidth="1"/>
    <col min="14603" max="14603" width="9.85546875" style="242" customWidth="1"/>
    <col min="14604" max="14604" width="7.5703125" style="242" customWidth="1"/>
    <col min="14605" max="14605" width="17.5703125" style="242" customWidth="1"/>
    <col min="14606" max="14606" width="7.5703125" style="242" customWidth="1"/>
    <col min="14607" max="14608" width="0" style="242" hidden="1" customWidth="1"/>
    <col min="14609" max="14609" width="13.140625" style="242" bestFit="1" customWidth="1"/>
    <col min="14610" max="14612" width="7.28515625" style="242" customWidth="1"/>
    <col min="14613" max="14613" width="8.7109375" style="242" bestFit="1" customWidth="1"/>
    <col min="14614" max="14614" width="12.5703125" style="242" bestFit="1" customWidth="1"/>
    <col min="14615" max="14615" width="8.42578125" style="242" customWidth="1"/>
    <col min="14616" max="14616" width="7.7109375" style="242" customWidth="1"/>
    <col min="14617" max="14848" width="6.85546875" style="242"/>
    <col min="14849" max="14849" width="3.85546875" style="242" customWidth="1"/>
    <col min="14850" max="14851" width="9.28515625" style="242" customWidth="1"/>
    <col min="14852" max="14852" width="13.85546875" style="242" customWidth="1"/>
    <col min="14853" max="14853" width="9.28515625" style="242" customWidth="1"/>
    <col min="14854" max="14854" width="8.140625" style="242" bestFit="1" customWidth="1"/>
    <col min="14855" max="14855" width="7.5703125" style="242" customWidth="1"/>
    <col min="14856" max="14856" width="9.28515625" style="242" customWidth="1"/>
    <col min="14857" max="14857" width="14" style="242" customWidth="1"/>
    <col min="14858" max="14858" width="7.28515625" style="242" customWidth="1"/>
    <col min="14859" max="14859" width="9.85546875" style="242" customWidth="1"/>
    <col min="14860" max="14860" width="7.5703125" style="242" customWidth="1"/>
    <col min="14861" max="14861" width="17.5703125" style="242" customWidth="1"/>
    <col min="14862" max="14862" width="7.5703125" style="242" customWidth="1"/>
    <col min="14863" max="14864" width="0" style="242" hidden="1" customWidth="1"/>
    <col min="14865" max="14865" width="13.140625" style="242" bestFit="1" customWidth="1"/>
    <col min="14866" max="14868" width="7.28515625" style="242" customWidth="1"/>
    <col min="14869" max="14869" width="8.7109375" style="242" bestFit="1" customWidth="1"/>
    <col min="14870" max="14870" width="12.5703125" style="242" bestFit="1" customWidth="1"/>
    <col min="14871" max="14871" width="8.42578125" style="242" customWidth="1"/>
    <col min="14872" max="14872" width="7.7109375" style="242" customWidth="1"/>
    <col min="14873" max="15104" width="6.85546875" style="242"/>
    <col min="15105" max="15105" width="3.85546875" style="242" customWidth="1"/>
    <col min="15106" max="15107" width="9.28515625" style="242" customWidth="1"/>
    <col min="15108" max="15108" width="13.85546875" style="242" customWidth="1"/>
    <col min="15109" max="15109" width="9.28515625" style="242" customWidth="1"/>
    <col min="15110" max="15110" width="8.140625" style="242" bestFit="1" customWidth="1"/>
    <col min="15111" max="15111" width="7.5703125" style="242" customWidth="1"/>
    <col min="15112" max="15112" width="9.28515625" style="242" customWidth="1"/>
    <col min="15113" max="15113" width="14" style="242" customWidth="1"/>
    <col min="15114" max="15114" width="7.28515625" style="242" customWidth="1"/>
    <col min="15115" max="15115" width="9.85546875" style="242" customWidth="1"/>
    <col min="15116" max="15116" width="7.5703125" style="242" customWidth="1"/>
    <col min="15117" max="15117" width="17.5703125" style="242" customWidth="1"/>
    <col min="15118" max="15118" width="7.5703125" style="242" customWidth="1"/>
    <col min="15119" max="15120" width="0" style="242" hidden="1" customWidth="1"/>
    <col min="15121" max="15121" width="13.140625" style="242" bestFit="1" customWidth="1"/>
    <col min="15122" max="15124" width="7.28515625" style="242" customWidth="1"/>
    <col min="15125" max="15125" width="8.7109375" style="242" bestFit="1" customWidth="1"/>
    <col min="15126" max="15126" width="12.5703125" style="242" bestFit="1" customWidth="1"/>
    <col min="15127" max="15127" width="8.42578125" style="242" customWidth="1"/>
    <col min="15128" max="15128" width="7.7109375" style="242" customWidth="1"/>
    <col min="15129" max="15360" width="6.85546875" style="242"/>
    <col min="15361" max="15361" width="3.85546875" style="242" customWidth="1"/>
    <col min="15362" max="15363" width="9.28515625" style="242" customWidth="1"/>
    <col min="15364" max="15364" width="13.85546875" style="242" customWidth="1"/>
    <col min="15365" max="15365" width="9.28515625" style="242" customWidth="1"/>
    <col min="15366" max="15366" width="8.140625" style="242" bestFit="1" customWidth="1"/>
    <col min="15367" max="15367" width="7.5703125" style="242" customWidth="1"/>
    <col min="15368" max="15368" width="9.28515625" style="242" customWidth="1"/>
    <col min="15369" max="15369" width="14" style="242" customWidth="1"/>
    <col min="15370" max="15370" width="7.28515625" style="242" customWidth="1"/>
    <col min="15371" max="15371" width="9.85546875" style="242" customWidth="1"/>
    <col min="15372" max="15372" width="7.5703125" style="242" customWidth="1"/>
    <col min="15373" max="15373" width="17.5703125" style="242" customWidth="1"/>
    <col min="15374" max="15374" width="7.5703125" style="242" customWidth="1"/>
    <col min="15375" max="15376" width="0" style="242" hidden="1" customWidth="1"/>
    <col min="15377" max="15377" width="13.140625" style="242" bestFit="1" customWidth="1"/>
    <col min="15378" max="15380" width="7.28515625" style="242" customWidth="1"/>
    <col min="15381" max="15381" width="8.7109375" style="242" bestFit="1" customWidth="1"/>
    <col min="15382" max="15382" width="12.5703125" style="242" bestFit="1" customWidth="1"/>
    <col min="15383" max="15383" width="8.42578125" style="242" customWidth="1"/>
    <col min="15384" max="15384" width="7.7109375" style="242" customWidth="1"/>
    <col min="15385" max="15616" width="6.85546875" style="242"/>
    <col min="15617" max="15617" width="3.85546875" style="242" customWidth="1"/>
    <col min="15618" max="15619" width="9.28515625" style="242" customWidth="1"/>
    <col min="15620" max="15620" width="13.85546875" style="242" customWidth="1"/>
    <col min="15621" max="15621" width="9.28515625" style="242" customWidth="1"/>
    <col min="15622" max="15622" width="8.140625" style="242" bestFit="1" customWidth="1"/>
    <col min="15623" max="15623" width="7.5703125" style="242" customWidth="1"/>
    <col min="15624" max="15624" width="9.28515625" style="242" customWidth="1"/>
    <col min="15625" max="15625" width="14" style="242" customWidth="1"/>
    <col min="15626" max="15626" width="7.28515625" style="242" customWidth="1"/>
    <col min="15627" max="15627" width="9.85546875" style="242" customWidth="1"/>
    <col min="15628" max="15628" width="7.5703125" style="242" customWidth="1"/>
    <col min="15629" max="15629" width="17.5703125" style="242" customWidth="1"/>
    <col min="15630" max="15630" width="7.5703125" style="242" customWidth="1"/>
    <col min="15631" max="15632" width="0" style="242" hidden="1" customWidth="1"/>
    <col min="15633" max="15633" width="13.140625" style="242" bestFit="1" customWidth="1"/>
    <col min="15634" max="15636" width="7.28515625" style="242" customWidth="1"/>
    <col min="15637" max="15637" width="8.7109375" style="242" bestFit="1" customWidth="1"/>
    <col min="15638" max="15638" width="12.5703125" style="242" bestFit="1" customWidth="1"/>
    <col min="15639" max="15639" width="8.42578125" style="242" customWidth="1"/>
    <col min="15640" max="15640" width="7.7109375" style="242" customWidth="1"/>
    <col min="15641" max="15872" width="6.85546875" style="242"/>
    <col min="15873" max="15873" width="3.85546875" style="242" customWidth="1"/>
    <col min="15874" max="15875" width="9.28515625" style="242" customWidth="1"/>
    <col min="15876" max="15876" width="13.85546875" style="242" customWidth="1"/>
    <col min="15877" max="15877" width="9.28515625" style="242" customWidth="1"/>
    <col min="15878" max="15878" width="8.140625" style="242" bestFit="1" customWidth="1"/>
    <col min="15879" max="15879" width="7.5703125" style="242" customWidth="1"/>
    <col min="15880" max="15880" width="9.28515625" style="242" customWidth="1"/>
    <col min="15881" max="15881" width="14" style="242" customWidth="1"/>
    <col min="15882" max="15882" width="7.28515625" style="242" customWidth="1"/>
    <col min="15883" max="15883" width="9.85546875" style="242" customWidth="1"/>
    <col min="15884" max="15884" width="7.5703125" style="242" customWidth="1"/>
    <col min="15885" max="15885" width="17.5703125" style="242" customWidth="1"/>
    <col min="15886" max="15886" width="7.5703125" style="242" customWidth="1"/>
    <col min="15887" max="15888" width="0" style="242" hidden="1" customWidth="1"/>
    <col min="15889" max="15889" width="13.140625" style="242" bestFit="1" customWidth="1"/>
    <col min="15890" max="15892" width="7.28515625" style="242" customWidth="1"/>
    <col min="15893" max="15893" width="8.7109375" style="242" bestFit="1" customWidth="1"/>
    <col min="15894" max="15894" width="12.5703125" style="242" bestFit="1" customWidth="1"/>
    <col min="15895" max="15895" width="8.42578125" style="242" customWidth="1"/>
    <col min="15896" max="15896" width="7.7109375" style="242" customWidth="1"/>
    <col min="15897" max="16128" width="6.85546875" style="242"/>
    <col min="16129" max="16129" width="3.85546875" style="242" customWidth="1"/>
    <col min="16130" max="16131" width="9.28515625" style="242" customWidth="1"/>
    <col min="16132" max="16132" width="13.85546875" style="242" customWidth="1"/>
    <col min="16133" max="16133" width="9.28515625" style="242" customWidth="1"/>
    <col min="16134" max="16134" width="8.140625" style="242" bestFit="1" customWidth="1"/>
    <col min="16135" max="16135" width="7.5703125" style="242" customWidth="1"/>
    <col min="16136" max="16136" width="9.28515625" style="242" customWidth="1"/>
    <col min="16137" max="16137" width="14" style="242" customWidth="1"/>
    <col min="16138" max="16138" width="7.28515625" style="242" customWidth="1"/>
    <col min="16139" max="16139" width="9.85546875" style="242" customWidth="1"/>
    <col min="16140" max="16140" width="7.5703125" style="242" customWidth="1"/>
    <col min="16141" max="16141" width="17.5703125" style="242" customWidth="1"/>
    <col min="16142" max="16142" width="7.5703125" style="242" customWidth="1"/>
    <col min="16143" max="16144" width="0" style="242" hidden="1" customWidth="1"/>
    <col min="16145" max="16145" width="13.140625" style="242" bestFit="1" customWidth="1"/>
    <col min="16146" max="16148" width="7.28515625" style="242" customWidth="1"/>
    <col min="16149" max="16149" width="8.7109375" style="242" bestFit="1" customWidth="1"/>
    <col min="16150" max="16150" width="12.5703125" style="242" bestFit="1" customWidth="1"/>
    <col min="16151" max="16151" width="8.42578125" style="242" customWidth="1"/>
    <col min="16152" max="16152" width="7.7109375" style="242" customWidth="1"/>
    <col min="16153" max="16384" width="6.85546875" style="242"/>
  </cols>
  <sheetData>
    <row r="1" spans="1:25" ht="15" customHeight="1" x14ac:dyDescent="0.25">
      <c r="Y1" s="242" t="s">
        <v>197</v>
      </c>
    </row>
    <row r="2" spans="1:25" ht="20.25" customHeight="1" x14ac:dyDescent="0.25">
      <c r="A2" s="1109" t="s">
        <v>251</v>
      </c>
      <c r="B2" s="1109"/>
      <c r="C2" s="1109"/>
      <c r="D2" s="1109"/>
      <c r="E2" s="1109"/>
      <c r="F2" s="1109"/>
      <c r="G2" s="1109"/>
      <c r="H2" s="1109"/>
      <c r="I2" s="1109"/>
      <c r="J2" s="1109"/>
      <c r="K2" s="1109"/>
      <c r="L2" s="1109"/>
      <c r="M2" s="1109"/>
      <c r="N2" s="1109"/>
      <c r="O2" s="1109"/>
      <c r="P2" s="1109"/>
      <c r="Q2" s="1109"/>
      <c r="R2" s="1109"/>
      <c r="S2" s="1109"/>
      <c r="T2" s="1109"/>
      <c r="U2" s="1109"/>
      <c r="V2" s="1109"/>
      <c r="W2" s="1109"/>
      <c r="X2" s="1109"/>
    </row>
    <row r="3" spans="1:25" ht="20.25" customHeight="1" x14ac:dyDescent="0.25">
      <c r="A3" s="1110" t="s">
        <v>198</v>
      </c>
      <c r="B3" s="1110"/>
      <c r="C3" s="1110"/>
      <c r="D3" s="1110"/>
      <c r="E3" s="1110"/>
      <c r="F3" s="1110"/>
      <c r="G3" s="1110"/>
      <c r="H3" s="1110"/>
      <c r="I3" s="1110"/>
      <c r="J3" s="248"/>
      <c r="K3" s="342"/>
      <c r="L3" s="248"/>
      <c r="M3" s="249"/>
      <c r="N3" s="248"/>
      <c r="O3" s="248"/>
      <c r="P3" s="248"/>
      <c r="Q3" s="322"/>
      <c r="R3" s="248"/>
      <c r="S3" s="248"/>
      <c r="T3" s="248"/>
      <c r="U3" s="248"/>
      <c r="V3" s="248"/>
      <c r="W3" s="248"/>
      <c r="X3" s="248"/>
    </row>
    <row r="4" spans="1:25" ht="12" customHeight="1" thickBot="1" x14ac:dyDescent="0.3"/>
    <row r="5" spans="1:25" s="250" customFormat="1" ht="12" customHeight="1" thickTop="1" x14ac:dyDescent="0.25">
      <c r="A5" s="1111" t="s">
        <v>2</v>
      </c>
      <c r="B5" s="1103" t="s">
        <v>199</v>
      </c>
      <c r="C5" s="1103" t="s">
        <v>200</v>
      </c>
      <c r="D5" s="1103" t="s">
        <v>201</v>
      </c>
      <c r="E5" s="1103" t="s">
        <v>202</v>
      </c>
      <c r="F5" s="1103" t="s">
        <v>203</v>
      </c>
      <c r="G5" s="1103" t="s">
        <v>204</v>
      </c>
      <c r="H5" s="1103" t="s">
        <v>205</v>
      </c>
      <c r="I5" s="1085" t="s">
        <v>22</v>
      </c>
      <c r="J5" s="1114"/>
      <c r="K5" s="1114"/>
      <c r="L5" s="1114"/>
      <c r="M5" s="1114"/>
      <c r="N5" s="1115"/>
      <c r="O5" s="1085" t="s">
        <v>206</v>
      </c>
      <c r="P5" s="1114"/>
      <c r="Q5" s="1114"/>
      <c r="R5" s="1114"/>
      <c r="S5" s="1114"/>
      <c r="T5" s="1114"/>
      <c r="U5" s="1115"/>
      <c r="V5" s="1103" t="s">
        <v>207</v>
      </c>
      <c r="W5" s="1085" t="s">
        <v>208</v>
      </c>
      <c r="X5" s="1086"/>
    </row>
    <row r="6" spans="1:25" s="250" customFormat="1" ht="9.9499999999999993" customHeight="1" x14ac:dyDescent="0.25">
      <c r="A6" s="1112"/>
      <c r="B6" s="1083"/>
      <c r="C6" s="1083"/>
      <c r="D6" s="1083"/>
      <c r="E6" s="1083"/>
      <c r="F6" s="1083"/>
      <c r="G6" s="1083"/>
      <c r="H6" s="1083"/>
      <c r="I6" s="1087"/>
      <c r="J6" s="1096"/>
      <c r="K6" s="1096"/>
      <c r="L6" s="1096"/>
      <c r="M6" s="1096"/>
      <c r="N6" s="1091"/>
      <c r="O6" s="1087"/>
      <c r="P6" s="1096"/>
      <c r="Q6" s="1096"/>
      <c r="R6" s="1096"/>
      <c r="S6" s="1096"/>
      <c r="T6" s="1096"/>
      <c r="U6" s="1091"/>
      <c r="V6" s="1083"/>
      <c r="W6" s="1087"/>
      <c r="X6" s="1088"/>
    </row>
    <row r="7" spans="1:25" s="250" customFormat="1" ht="9.9499999999999993" customHeight="1" x14ac:dyDescent="0.25">
      <c r="A7" s="1112"/>
      <c r="B7" s="1083"/>
      <c r="C7" s="1083"/>
      <c r="D7" s="1083"/>
      <c r="E7" s="1083"/>
      <c r="F7" s="1083"/>
      <c r="G7" s="1083"/>
      <c r="H7" s="1083"/>
      <c r="I7" s="1089" t="s">
        <v>209</v>
      </c>
      <c r="J7" s="1090"/>
      <c r="K7" s="1089" t="s">
        <v>210</v>
      </c>
      <c r="L7" s="1090"/>
      <c r="M7" s="1089" t="s">
        <v>211</v>
      </c>
      <c r="N7" s="1090"/>
      <c r="O7" s="1089" t="s">
        <v>212</v>
      </c>
      <c r="P7" s="1092"/>
      <c r="Q7" s="1090"/>
      <c r="R7" s="1082" t="s">
        <v>213</v>
      </c>
      <c r="S7" s="1082" t="s">
        <v>214</v>
      </c>
      <c r="T7" s="1082" t="s">
        <v>215</v>
      </c>
      <c r="U7" s="1082" t="s">
        <v>216</v>
      </c>
      <c r="V7" s="1083"/>
      <c r="W7" s="1082" t="s">
        <v>217</v>
      </c>
      <c r="X7" s="1097" t="s">
        <v>218</v>
      </c>
    </row>
    <row r="8" spans="1:25" s="250" customFormat="1" ht="9.9499999999999993" customHeight="1" x14ac:dyDescent="0.25">
      <c r="A8" s="1112"/>
      <c r="B8" s="1083"/>
      <c r="C8" s="1083"/>
      <c r="D8" s="1083"/>
      <c r="E8" s="1083"/>
      <c r="F8" s="1083"/>
      <c r="G8" s="1083"/>
      <c r="H8" s="1083"/>
      <c r="I8" s="1087"/>
      <c r="J8" s="1091"/>
      <c r="K8" s="1087"/>
      <c r="L8" s="1091"/>
      <c r="M8" s="1087"/>
      <c r="N8" s="1091"/>
      <c r="O8" s="1093"/>
      <c r="P8" s="1094"/>
      <c r="Q8" s="1095"/>
      <c r="R8" s="1083"/>
      <c r="S8" s="1083"/>
      <c r="T8" s="1083"/>
      <c r="U8" s="1083"/>
      <c r="V8" s="1083"/>
      <c r="W8" s="1083"/>
      <c r="X8" s="1098"/>
    </row>
    <row r="9" spans="1:25" s="250" customFormat="1" ht="12" customHeight="1" x14ac:dyDescent="0.25">
      <c r="A9" s="1112"/>
      <c r="B9" s="1083"/>
      <c r="C9" s="1083"/>
      <c r="D9" s="1083"/>
      <c r="E9" s="1083"/>
      <c r="F9" s="1083"/>
      <c r="G9" s="1083"/>
      <c r="H9" s="1083"/>
      <c r="I9" s="1082" t="s">
        <v>219</v>
      </c>
      <c r="J9" s="1082" t="s">
        <v>27</v>
      </c>
      <c r="K9" s="1100" t="s">
        <v>219</v>
      </c>
      <c r="L9" s="1082" t="s">
        <v>27</v>
      </c>
      <c r="M9" s="1104" t="s">
        <v>219</v>
      </c>
      <c r="N9" s="1082" t="s">
        <v>27</v>
      </c>
      <c r="O9" s="1093"/>
      <c r="P9" s="1094"/>
      <c r="Q9" s="1095"/>
      <c r="R9" s="1083"/>
      <c r="S9" s="1083"/>
      <c r="T9" s="1083"/>
      <c r="U9" s="1083"/>
      <c r="V9" s="1083"/>
      <c r="W9" s="1083"/>
      <c r="X9" s="1098"/>
    </row>
    <row r="10" spans="1:25" s="250" customFormat="1" ht="12" customHeight="1" x14ac:dyDescent="0.25">
      <c r="A10" s="1112"/>
      <c r="B10" s="1083"/>
      <c r="C10" s="1083"/>
      <c r="D10" s="1083"/>
      <c r="E10" s="1083"/>
      <c r="F10" s="1083"/>
      <c r="G10" s="1083"/>
      <c r="H10" s="1083"/>
      <c r="I10" s="1083"/>
      <c r="J10" s="1083"/>
      <c r="K10" s="1101"/>
      <c r="L10" s="1083"/>
      <c r="M10" s="1105"/>
      <c r="N10" s="1083"/>
      <c r="O10" s="1087"/>
      <c r="P10" s="1096"/>
      <c r="Q10" s="1091"/>
      <c r="R10" s="1083"/>
      <c r="S10" s="1083"/>
      <c r="T10" s="1083"/>
      <c r="U10" s="1083"/>
      <c r="V10" s="1083"/>
      <c r="W10" s="1083"/>
      <c r="X10" s="1098"/>
    </row>
    <row r="11" spans="1:25" s="250" customFormat="1" ht="12" customHeight="1" x14ac:dyDescent="0.25">
      <c r="A11" s="1112"/>
      <c r="B11" s="1083"/>
      <c r="C11" s="1083"/>
      <c r="D11" s="1083"/>
      <c r="E11" s="1083"/>
      <c r="F11" s="1083"/>
      <c r="G11" s="1083"/>
      <c r="H11" s="1083"/>
      <c r="I11" s="1083"/>
      <c r="J11" s="1083"/>
      <c r="K11" s="1101"/>
      <c r="L11" s="1083"/>
      <c r="M11" s="1105"/>
      <c r="N11" s="1083"/>
      <c r="O11" s="1107" t="s">
        <v>220</v>
      </c>
      <c r="P11" s="1108"/>
      <c r="Q11" s="1080" t="s">
        <v>221</v>
      </c>
      <c r="R11" s="1083"/>
      <c r="S11" s="1083"/>
      <c r="T11" s="1083"/>
      <c r="U11" s="1083"/>
      <c r="V11" s="1083"/>
      <c r="W11" s="1083"/>
      <c r="X11" s="1098"/>
    </row>
    <row r="12" spans="1:25" s="250" customFormat="1" ht="12" customHeight="1" x14ac:dyDescent="0.25">
      <c r="A12" s="1113"/>
      <c r="B12" s="1084"/>
      <c r="C12" s="1084"/>
      <c r="D12" s="1084"/>
      <c r="E12" s="1084"/>
      <c r="F12" s="1084"/>
      <c r="G12" s="1084"/>
      <c r="H12" s="1084"/>
      <c r="I12" s="1084"/>
      <c r="J12" s="1084"/>
      <c r="K12" s="1102"/>
      <c r="L12" s="1084"/>
      <c r="M12" s="1106"/>
      <c r="N12" s="1084"/>
      <c r="O12" s="257" t="s">
        <v>222</v>
      </c>
      <c r="P12" s="258" t="s">
        <v>223</v>
      </c>
      <c r="Q12" s="1081"/>
      <c r="R12" s="1084"/>
      <c r="S12" s="1084"/>
      <c r="T12" s="1084"/>
      <c r="U12" s="1084"/>
      <c r="V12" s="1084"/>
      <c r="W12" s="1084"/>
      <c r="X12" s="1099"/>
    </row>
    <row r="13" spans="1:25" ht="13.5" customHeight="1" thickBot="1" x14ac:dyDescent="0.3">
      <c r="A13" s="259" t="s">
        <v>224</v>
      </c>
      <c r="B13" s="260" t="s">
        <v>225</v>
      </c>
      <c r="C13" s="260" t="s">
        <v>226</v>
      </c>
      <c r="D13" s="260" t="s">
        <v>227</v>
      </c>
      <c r="E13" s="329" t="s">
        <v>228</v>
      </c>
      <c r="F13" s="329" t="s">
        <v>229</v>
      </c>
      <c r="G13" s="329" t="s">
        <v>230</v>
      </c>
      <c r="H13" s="329" t="s">
        <v>231</v>
      </c>
      <c r="I13" s="329" t="s">
        <v>232</v>
      </c>
      <c r="J13" s="329" t="s">
        <v>233</v>
      </c>
      <c r="K13" s="256" t="s">
        <v>234</v>
      </c>
      <c r="L13" s="329" t="s">
        <v>235</v>
      </c>
      <c r="M13" s="330" t="s">
        <v>236</v>
      </c>
      <c r="N13" s="329" t="s">
        <v>237</v>
      </c>
      <c r="O13" s="331" t="s">
        <v>238</v>
      </c>
      <c r="P13" s="331" t="s">
        <v>239</v>
      </c>
      <c r="Q13" s="332" t="s">
        <v>240</v>
      </c>
      <c r="R13" s="331" t="s">
        <v>241</v>
      </c>
      <c r="S13" s="331" t="s">
        <v>242</v>
      </c>
      <c r="T13" s="331" t="s">
        <v>243</v>
      </c>
      <c r="U13" s="331" t="s">
        <v>244</v>
      </c>
      <c r="V13" s="331" t="s">
        <v>245</v>
      </c>
      <c r="W13" s="331" t="s">
        <v>246</v>
      </c>
      <c r="X13" s="333" t="s">
        <v>247</v>
      </c>
    </row>
    <row r="14" spans="1:25" s="252" customFormat="1" ht="180.75" thickTop="1" x14ac:dyDescent="0.25">
      <c r="A14" s="261">
        <v>1</v>
      </c>
      <c r="B14" s="262" t="s">
        <v>280</v>
      </c>
      <c r="C14" s="262" t="s">
        <v>281</v>
      </c>
      <c r="D14" s="262" t="s">
        <v>276</v>
      </c>
      <c r="E14" s="264" t="s">
        <v>277</v>
      </c>
      <c r="F14" s="264"/>
      <c r="G14" s="264"/>
      <c r="H14" s="264" t="s">
        <v>278</v>
      </c>
      <c r="I14" s="264" t="s">
        <v>279</v>
      </c>
      <c r="J14" s="267">
        <v>1</v>
      </c>
      <c r="K14" s="343" t="s">
        <v>282</v>
      </c>
      <c r="L14" s="264"/>
      <c r="M14" s="269" t="s">
        <v>283</v>
      </c>
      <c r="N14" s="264" t="s">
        <v>121</v>
      </c>
      <c r="O14" s="270"/>
      <c r="P14" s="270"/>
      <c r="Q14" s="334">
        <v>1358226.1629999999</v>
      </c>
      <c r="R14" s="318"/>
      <c r="S14" s="270"/>
      <c r="T14" s="270"/>
      <c r="U14" s="335">
        <f>Q14</f>
        <v>1358226.1629999999</v>
      </c>
      <c r="V14" s="270"/>
      <c r="W14" s="279" t="s">
        <v>250</v>
      </c>
      <c r="X14" s="271"/>
    </row>
    <row r="15" spans="1:25" s="252" customFormat="1" ht="45" x14ac:dyDescent="0.25">
      <c r="A15" s="263">
        <v>2</v>
      </c>
      <c r="B15" s="264"/>
      <c r="C15" s="264"/>
      <c r="D15" s="264" t="s">
        <v>312</v>
      </c>
      <c r="E15" s="263" t="s">
        <v>284</v>
      </c>
      <c r="F15" s="264"/>
      <c r="G15" s="264"/>
      <c r="H15" s="265"/>
      <c r="I15" s="266" t="s">
        <v>292</v>
      </c>
      <c r="J15" s="267">
        <v>1</v>
      </c>
      <c r="K15" s="343" t="s">
        <v>288</v>
      </c>
      <c r="L15" s="264"/>
      <c r="M15" s="269"/>
      <c r="N15" s="264" t="s">
        <v>329</v>
      </c>
      <c r="O15" s="270"/>
      <c r="P15" s="270"/>
      <c r="Q15" s="323">
        <v>59400000</v>
      </c>
      <c r="R15" s="318"/>
      <c r="S15" s="270"/>
      <c r="T15" s="270"/>
      <c r="U15" s="335">
        <f t="shared" ref="U15:U36" si="0">Q15</f>
        <v>59400000</v>
      </c>
      <c r="V15" s="270"/>
      <c r="W15" s="279" t="s">
        <v>250</v>
      </c>
      <c r="X15" s="271"/>
    </row>
    <row r="16" spans="1:25" s="252" customFormat="1" ht="67.5" x14ac:dyDescent="0.25">
      <c r="A16" s="263">
        <v>3</v>
      </c>
      <c r="B16" s="264"/>
      <c r="C16" s="264"/>
      <c r="D16" s="264"/>
      <c r="E16" s="263" t="s">
        <v>285</v>
      </c>
      <c r="F16" s="264"/>
      <c r="G16" s="264"/>
      <c r="H16" s="265"/>
      <c r="I16" s="264" t="s">
        <v>291</v>
      </c>
      <c r="J16" s="264"/>
      <c r="K16" s="343" t="s">
        <v>289</v>
      </c>
      <c r="L16" s="264"/>
      <c r="M16" s="269"/>
      <c r="N16" s="264" t="s">
        <v>313</v>
      </c>
      <c r="O16" s="270"/>
      <c r="P16" s="270"/>
      <c r="Q16" s="323">
        <v>58774000</v>
      </c>
      <c r="R16" s="270"/>
      <c r="S16" s="270"/>
      <c r="T16" s="270"/>
      <c r="U16" s="335">
        <f t="shared" si="0"/>
        <v>58774000</v>
      </c>
      <c r="V16" s="270"/>
      <c r="W16" s="279" t="s">
        <v>250</v>
      </c>
      <c r="X16" s="271"/>
    </row>
    <row r="17" spans="1:24" s="252" customFormat="1" ht="78.75" x14ac:dyDescent="0.25">
      <c r="A17" s="263">
        <v>4</v>
      </c>
      <c r="B17" s="264"/>
      <c r="C17" s="264"/>
      <c r="D17" s="264"/>
      <c r="E17" s="263" t="s">
        <v>286</v>
      </c>
      <c r="F17" s="264"/>
      <c r="G17" s="264"/>
      <c r="H17" s="265"/>
      <c r="I17" s="264" t="s">
        <v>290</v>
      </c>
      <c r="J17" s="264"/>
      <c r="K17" s="343" t="s">
        <v>295</v>
      </c>
      <c r="L17" s="264"/>
      <c r="M17" s="269"/>
      <c r="N17" s="264" t="s">
        <v>330</v>
      </c>
      <c r="O17" s="270"/>
      <c r="P17" s="270"/>
      <c r="Q17" s="323">
        <v>228172000</v>
      </c>
      <c r="R17" s="270"/>
      <c r="S17" s="270"/>
      <c r="T17" s="270"/>
      <c r="U17" s="335">
        <f t="shared" si="0"/>
        <v>228172000</v>
      </c>
      <c r="V17" s="270"/>
      <c r="W17" s="279" t="s">
        <v>250</v>
      </c>
      <c r="X17" s="271"/>
    </row>
    <row r="18" spans="1:24" s="252" customFormat="1" ht="67.5" x14ac:dyDescent="0.25">
      <c r="A18" s="263">
        <v>5</v>
      </c>
      <c r="B18" s="264"/>
      <c r="C18" s="264"/>
      <c r="D18" s="264"/>
      <c r="E18" s="263" t="s">
        <v>287</v>
      </c>
      <c r="F18" s="264"/>
      <c r="G18" s="264"/>
      <c r="H18" s="264"/>
      <c r="I18" s="264" t="s">
        <v>293</v>
      </c>
      <c r="J18" s="264"/>
      <c r="K18" s="343" t="s">
        <v>294</v>
      </c>
      <c r="L18" s="264"/>
      <c r="M18" s="269"/>
      <c r="N18" s="264" t="s">
        <v>314</v>
      </c>
      <c r="O18" s="270"/>
      <c r="P18" s="270"/>
      <c r="Q18" s="323">
        <v>3610000</v>
      </c>
      <c r="R18" s="270"/>
      <c r="S18" s="270"/>
      <c r="T18" s="270"/>
      <c r="U18" s="335">
        <f t="shared" si="0"/>
        <v>3610000</v>
      </c>
      <c r="V18" s="270"/>
      <c r="W18" s="279" t="s">
        <v>250</v>
      </c>
      <c r="X18" s="271"/>
    </row>
    <row r="19" spans="1:24" s="254" customFormat="1" ht="56.25" x14ac:dyDescent="0.25">
      <c r="A19" s="263">
        <v>6</v>
      </c>
      <c r="B19" s="272"/>
      <c r="C19" s="272"/>
      <c r="D19" s="272" t="s">
        <v>299</v>
      </c>
      <c r="E19" s="272" t="s">
        <v>296</v>
      </c>
      <c r="F19" s="272"/>
      <c r="G19" s="272"/>
      <c r="H19" s="272"/>
      <c r="I19" s="272" t="s">
        <v>297</v>
      </c>
      <c r="J19" s="300">
        <v>1</v>
      </c>
      <c r="K19" s="344" t="s">
        <v>298</v>
      </c>
      <c r="L19" s="272"/>
      <c r="M19" s="273"/>
      <c r="N19" s="336" t="s">
        <v>315</v>
      </c>
      <c r="O19" s="274"/>
      <c r="P19" s="274"/>
      <c r="Q19" s="324"/>
      <c r="R19" s="274"/>
      <c r="S19" s="274"/>
      <c r="T19" s="274"/>
      <c r="U19" s="335">
        <f t="shared" si="0"/>
        <v>0</v>
      </c>
      <c r="V19" s="274"/>
      <c r="W19" s="279" t="s">
        <v>250</v>
      </c>
      <c r="X19" s="275"/>
    </row>
    <row r="20" spans="1:24" s="252" customFormat="1" ht="67.5" x14ac:dyDescent="0.25">
      <c r="A20" s="263">
        <v>7</v>
      </c>
      <c r="B20" s="264"/>
      <c r="C20" s="264"/>
      <c r="D20" s="264" t="s">
        <v>300</v>
      </c>
      <c r="E20" s="263" t="s">
        <v>301</v>
      </c>
      <c r="F20" s="264"/>
      <c r="G20" s="264"/>
      <c r="H20" s="264"/>
      <c r="I20" s="264" t="s">
        <v>304</v>
      </c>
      <c r="J20" s="267">
        <v>1</v>
      </c>
      <c r="K20" s="343" t="s">
        <v>305</v>
      </c>
      <c r="L20" s="264"/>
      <c r="M20" s="269"/>
      <c r="N20" s="264" t="s">
        <v>316</v>
      </c>
      <c r="O20" s="270"/>
      <c r="P20" s="270"/>
      <c r="Q20" s="323"/>
      <c r="R20" s="270"/>
      <c r="S20" s="270"/>
      <c r="T20" s="270"/>
      <c r="U20" s="335">
        <f t="shared" si="0"/>
        <v>0</v>
      </c>
      <c r="V20" s="270"/>
      <c r="W20" s="279" t="s">
        <v>250</v>
      </c>
      <c r="X20" s="271"/>
    </row>
    <row r="21" spans="1:24" s="252" customFormat="1" ht="56.25" x14ac:dyDescent="0.25">
      <c r="A21" s="263">
        <v>8</v>
      </c>
      <c r="B21" s="264"/>
      <c r="C21" s="264"/>
      <c r="D21" s="264"/>
      <c r="E21" s="263" t="s">
        <v>302</v>
      </c>
      <c r="F21" s="264"/>
      <c r="G21" s="264"/>
      <c r="H21" s="264"/>
      <c r="I21" s="264" t="s">
        <v>306</v>
      </c>
      <c r="J21" s="264"/>
      <c r="K21" s="343" t="s">
        <v>307</v>
      </c>
      <c r="L21" s="264"/>
      <c r="M21" s="269"/>
      <c r="N21" s="264" t="s">
        <v>316</v>
      </c>
      <c r="O21" s="270"/>
      <c r="P21" s="270"/>
      <c r="Q21" s="323"/>
      <c r="R21" s="270"/>
      <c r="S21" s="270"/>
      <c r="T21" s="270"/>
      <c r="U21" s="335">
        <f t="shared" si="0"/>
        <v>0</v>
      </c>
      <c r="V21" s="270"/>
      <c r="W21" s="279" t="s">
        <v>250</v>
      </c>
      <c r="X21" s="271"/>
    </row>
    <row r="22" spans="1:24" s="252" customFormat="1" ht="45" x14ac:dyDescent="0.25">
      <c r="A22" s="263">
        <v>9</v>
      </c>
      <c r="B22" s="264"/>
      <c r="C22" s="264"/>
      <c r="D22" s="264"/>
      <c r="E22" s="263" t="s">
        <v>303</v>
      </c>
      <c r="F22" s="264"/>
      <c r="G22" s="264"/>
      <c r="H22" s="264"/>
      <c r="I22" s="264" t="s">
        <v>308</v>
      </c>
      <c r="J22" s="264"/>
      <c r="K22" s="343" t="s">
        <v>309</v>
      </c>
      <c r="L22" s="264"/>
      <c r="M22" s="269"/>
      <c r="N22" s="264" t="s">
        <v>317</v>
      </c>
      <c r="O22" s="270"/>
      <c r="P22" s="270"/>
      <c r="Q22" s="323"/>
      <c r="R22" s="270"/>
      <c r="S22" s="270"/>
      <c r="T22" s="270"/>
      <c r="U22" s="335">
        <f t="shared" si="0"/>
        <v>0</v>
      </c>
      <c r="V22" s="270"/>
      <c r="W22" s="279" t="s">
        <v>250</v>
      </c>
      <c r="X22" s="271"/>
    </row>
    <row r="23" spans="1:24" s="252" customFormat="1" ht="101.25" x14ac:dyDescent="0.25">
      <c r="A23" s="263">
        <v>10</v>
      </c>
      <c r="B23" s="264"/>
      <c r="C23" s="264"/>
      <c r="D23" s="264"/>
      <c r="E23" s="263" t="s">
        <v>189</v>
      </c>
      <c r="F23" s="264"/>
      <c r="G23" s="264"/>
      <c r="H23" s="264"/>
      <c r="I23" s="264" t="s">
        <v>310</v>
      </c>
      <c r="J23" s="264"/>
      <c r="K23" s="343" t="s">
        <v>311</v>
      </c>
      <c r="L23" s="264"/>
      <c r="M23" s="269"/>
      <c r="N23" s="264" t="s">
        <v>318</v>
      </c>
      <c r="O23" s="270"/>
      <c r="P23" s="270"/>
      <c r="Q23" s="323"/>
      <c r="R23" s="270"/>
      <c r="S23" s="270"/>
      <c r="T23" s="270"/>
      <c r="U23" s="335">
        <f t="shared" si="0"/>
        <v>0</v>
      </c>
      <c r="V23" s="270"/>
      <c r="W23" s="279" t="s">
        <v>250</v>
      </c>
      <c r="X23" s="271"/>
    </row>
    <row r="24" spans="1:24" s="243" customFormat="1" ht="67.5" x14ac:dyDescent="0.25">
      <c r="A24" s="350">
        <v>11</v>
      </c>
      <c r="B24" s="351" t="s">
        <v>248</v>
      </c>
      <c r="C24" s="351"/>
      <c r="D24" s="352" t="s">
        <v>58</v>
      </c>
      <c r="E24" s="353" t="s">
        <v>61</v>
      </c>
      <c r="F24" s="351" t="s">
        <v>249</v>
      </c>
      <c r="G24" s="351" t="s">
        <v>249</v>
      </c>
      <c r="H24" s="351" t="s">
        <v>249</v>
      </c>
      <c r="I24" s="354" t="s">
        <v>80</v>
      </c>
      <c r="J24" s="355">
        <v>1</v>
      </c>
      <c r="K24" s="345" t="s">
        <v>256</v>
      </c>
      <c r="L24" s="276"/>
      <c r="M24" s="277" t="s">
        <v>265</v>
      </c>
      <c r="N24" s="276" t="s">
        <v>319</v>
      </c>
      <c r="O24" s="276"/>
      <c r="P24" s="276"/>
      <c r="Q24" s="325">
        <v>128400000</v>
      </c>
      <c r="R24" s="319"/>
      <c r="S24" s="276"/>
      <c r="T24" s="276"/>
      <c r="U24" s="335">
        <f t="shared" si="0"/>
        <v>128400000</v>
      </c>
      <c r="V24" s="276"/>
      <c r="W24" s="279" t="s">
        <v>250</v>
      </c>
      <c r="X24" s="278"/>
    </row>
    <row r="25" spans="1:24" s="244" customFormat="1" ht="26.25" customHeight="1" x14ac:dyDescent="0.25">
      <c r="A25" s="263">
        <v>12</v>
      </c>
      <c r="B25" s="266"/>
      <c r="C25" s="266"/>
      <c r="D25" s="294"/>
      <c r="E25" s="290" t="s">
        <v>62</v>
      </c>
      <c r="F25" s="279" t="s">
        <v>249</v>
      </c>
      <c r="G25" s="279" t="str">
        <f>F25</f>
        <v>Kabupaten Sukabumi</v>
      </c>
      <c r="H25" s="279" t="s">
        <v>249</v>
      </c>
      <c r="I25" s="292"/>
      <c r="J25" s="279"/>
      <c r="K25" s="345" t="s">
        <v>257</v>
      </c>
      <c r="L25" s="279" t="s">
        <v>121</v>
      </c>
      <c r="M25" s="280" t="s">
        <v>266</v>
      </c>
      <c r="N25" s="279" t="s">
        <v>121</v>
      </c>
      <c r="O25" s="279"/>
      <c r="P25" s="279"/>
      <c r="Q25" s="326">
        <v>309200000</v>
      </c>
      <c r="R25" s="279"/>
      <c r="S25" s="279"/>
      <c r="T25" s="279"/>
      <c r="U25" s="335">
        <f t="shared" si="0"/>
        <v>309200000</v>
      </c>
      <c r="V25" s="281"/>
      <c r="W25" s="279" t="s">
        <v>250</v>
      </c>
      <c r="X25" s="282" t="str">
        <f>E25</f>
        <v>Kominda</v>
      </c>
    </row>
    <row r="26" spans="1:24" s="244" customFormat="1" ht="27" customHeight="1" x14ac:dyDescent="0.25">
      <c r="A26" s="263">
        <v>13</v>
      </c>
      <c r="B26" s="266"/>
      <c r="C26" s="266"/>
      <c r="D26" s="294"/>
      <c r="E26" s="290" t="s">
        <v>63</v>
      </c>
      <c r="F26" s="279" t="s">
        <v>249</v>
      </c>
      <c r="G26" s="279" t="str">
        <f t="shared" ref="G26:G36" si="1">F26</f>
        <v>Kabupaten Sukabumi</v>
      </c>
      <c r="H26" s="279" t="s">
        <v>249</v>
      </c>
      <c r="I26" s="292"/>
      <c r="J26" s="266"/>
      <c r="K26" s="345" t="s">
        <v>258</v>
      </c>
      <c r="L26" s="266"/>
      <c r="M26" s="277" t="s">
        <v>267</v>
      </c>
      <c r="N26" s="266" t="s">
        <v>121</v>
      </c>
      <c r="O26" s="266"/>
      <c r="P26" s="266"/>
      <c r="Q26" s="326">
        <v>320000000</v>
      </c>
      <c r="R26" s="266"/>
      <c r="S26" s="266"/>
      <c r="T26" s="266"/>
      <c r="U26" s="335">
        <f t="shared" si="0"/>
        <v>320000000</v>
      </c>
      <c r="V26" s="266"/>
      <c r="W26" s="279" t="s">
        <v>250</v>
      </c>
      <c r="X26" s="283"/>
    </row>
    <row r="27" spans="1:24" s="245" customFormat="1" ht="18" customHeight="1" x14ac:dyDescent="0.25">
      <c r="A27" s="263">
        <v>14</v>
      </c>
      <c r="B27" s="265"/>
      <c r="C27" s="265"/>
      <c r="D27" s="294"/>
      <c r="E27" s="290" t="s">
        <v>64</v>
      </c>
      <c r="F27" s="279" t="s">
        <v>249</v>
      </c>
      <c r="G27" s="279" t="str">
        <f t="shared" si="1"/>
        <v>Kabupaten Sukabumi</v>
      </c>
      <c r="H27" s="279" t="s">
        <v>249</v>
      </c>
      <c r="I27" s="292"/>
      <c r="J27" s="265"/>
      <c r="K27" s="293" t="s">
        <v>259</v>
      </c>
      <c r="L27" s="265"/>
      <c r="M27" s="277" t="s">
        <v>267</v>
      </c>
      <c r="N27" s="265" t="s">
        <v>121</v>
      </c>
      <c r="O27" s="265"/>
      <c r="P27" s="265"/>
      <c r="Q27" s="327">
        <v>252900000</v>
      </c>
      <c r="R27" s="265"/>
      <c r="S27" s="265"/>
      <c r="T27" s="265"/>
      <c r="U27" s="335">
        <f t="shared" si="0"/>
        <v>252900000</v>
      </c>
      <c r="V27" s="265"/>
      <c r="W27" s="279" t="s">
        <v>250</v>
      </c>
      <c r="X27" s="284"/>
    </row>
    <row r="28" spans="1:24" s="245" customFormat="1" ht="78.75" x14ac:dyDescent="0.25">
      <c r="A28" s="358">
        <v>15</v>
      </c>
      <c r="B28" s="359"/>
      <c r="C28" s="359"/>
      <c r="D28" s="360" t="s">
        <v>60</v>
      </c>
      <c r="E28" s="361" t="s">
        <v>65</v>
      </c>
      <c r="F28" s="362" t="s">
        <v>249</v>
      </c>
      <c r="G28" s="362" t="str">
        <f t="shared" si="1"/>
        <v>Kabupaten Sukabumi</v>
      </c>
      <c r="H28" s="362" t="s">
        <v>249</v>
      </c>
      <c r="I28" s="363" t="s">
        <v>41</v>
      </c>
      <c r="J28" s="364" t="s">
        <v>153</v>
      </c>
      <c r="K28" s="346" t="s">
        <v>252</v>
      </c>
      <c r="L28" s="265"/>
      <c r="M28" s="277" t="s">
        <v>268</v>
      </c>
      <c r="N28" s="265" t="s">
        <v>121</v>
      </c>
      <c r="O28" s="265"/>
      <c r="P28" s="265"/>
      <c r="Q28" s="327">
        <v>528300000</v>
      </c>
      <c r="R28" s="320"/>
      <c r="S28" s="265"/>
      <c r="T28" s="265"/>
      <c r="U28" s="335">
        <f t="shared" si="0"/>
        <v>528300000</v>
      </c>
      <c r="V28" s="265"/>
      <c r="W28" s="279" t="s">
        <v>250</v>
      </c>
      <c r="X28" s="284"/>
    </row>
    <row r="29" spans="1:24" ht="29.25" customHeight="1" x14ac:dyDescent="0.25">
      <c r="A29" s="263">
        <v>16</v>
      </c>
      <c r="B29" s="265"/>
      <c r="C29" s="265"/>
      <c r="D29" s="356"/>
      <c r="E29" s="290" t="s">
        <v>66</v>
      </c>
      <c r="F29" s="279" t="s">
        <v>249</v>
      </c>
      <c r="G29" s="279" t="str">
        <f t="shared" si="1"/>
        <v>Kabupaten Sukabumi</v>
      </c>
      <c r="H29" s="279" t="s">
        <v>249</v>
      </c>
      <c r="I29" s="266"/>
      <c r="J29" s="265"/>
      <c r="K29" s="346" t="s">
        <v>255</v>
      </c>
      <c r="L29" s="265"/>
      <c r="M29" s="277" t="s">
        <v>269</v>
      </c>
      <c r="N29" s="265"/>
      <c r="O29" s="265"/>
      <c r="P29" s="265"/>
      <c r="Q29" s="327">
        <v>98200000</v>
      </c>
      <c r="R29" s="265"/>
      <c r="S29" s="265"/>
      <c r="T29" s="265"/>
      <c r="U29" s="335">
        <f t="shared" si="0"/>
        <v>98200000</v>
      </c>
      <c r="V29" s="265"/>
      <c r="W29" s="279" t="s">
        <v>250</v>
      </c>
      <c r="X29" s="284"/>
    </row>
    <row r="30" spans="1:24" ht="38.25" customHeight="1" x14ac:dyDescent="0.25">
      <c r="A30" s="263">
        <v>17</v>
      </c>
      <c r="B30" s="265"/>
      <c r="C30" s="265"/>
      <c r="D30" s="356"/>
      <c r="E30" s="290" t="s">
        <v>67</v>
      </c>
      <c r="F30" s="279" t="s">
        <v>249</v>
      </c>
      <c r="G30" s="279" t="str">
        <f t="shared" si="1"/>
        <v>Kabupaten Sukabumi</v>
      </c>
      <c r="H30" s="279" t="s">
        <v>249</v>
      </c>
      <c r="I30" s="291"/>
      <c r="J30" s="302">
        <v>1</v>
      </c>
      <c r="K30" s="346" t="s">
        <v>254</v>
      </c>
      <c r="L30" s="265"/>
      <c r="M30" s="277" t="s">
        <v>270</v>
      </c>
      <c r="N30" s="265"/>
      <c r="O30" s="265"/>
      <c r="P30" s="265"/>
      <c r="Q30" s="327">
        <v>128400000</v>
      </c>
      <c r="R30" s="265"/>
      <c r="S30" s="265"/>
      <c r="T30" s="265"/>
      <c r="U30" s="335">
        <f t="shared" si="0"/>
        <v>128400000</v>
      </c>
      <c r="V30" s="265"/>
      <c r="W30" s="279" t="s">
        <v>250</v>
      </c>
      <c r="X30" s="284"/>
    </row>
    <row r="31" spans="1:24" ht="39.75" customHeight="1" x14ac:dyDescent="0.25">
      <c r="A31" s="263">
        <v>18</v>
      </c>
      <c r="B31" s="265"/>
      <c r="C31" s="265"/>
      <c r="D31" s="356"/>
      <c r="E31" s="290" t="s">
        <v>68</v>
      </c>
      <c r="F31" s="279" t="s">
        <v>249</v>
      </c>
      <c r="G31" s="279" t="str">
        <f t="shared" si="1"/>
        <v>Kabupaten Sukabumi</v>
      </c>
      <c r="H31" s="279" t="s">
        <v>249</v>
      </c>
      <c r="I31" s="291"/>
      <c r="J31" s="265"/>
      <c r="K31" s="346" t="s">
        <v>253</v>
      </c>
      <c r="L31" s="265"/>
      <c r="M31" s="277" t="s">
        <v>271</v>
      </c>
      <c r="N31" s="265"/>
      <c r="O31" s="265"/>
      <c r="P31" s="265"/>
      <c r="Q31" s="327">
        <v>98400000</v>
      </c>
      <c r="R31" s="265"/>
      <c r="S31" s="265"/>
      <c r="T31" s="265"/>
      <c r="U31" s="335">
        <f t="shared" si="0"/>
        <v>98400000</v>
      </c>
      <c r="V31" s="265"/>
      <c r="W31" s="279" t="s">
        <v>250</v>
      </c>
      <c r="X31" s="284"/>
    </row>
    <row r="32" spans="1:24" ht="51" customHeight="1" x14ac:dyDescent="0.25">
      <c r="A32" s="263">
        <v>19</v>
      </c>
      <c r="B32" s="265"/>
      <c r="C32" s="265"/>
      <c r="D32" s="357"/>
      <c r="E32" s="290" t="s">
        <v>69</v>
      </c>
      <c r="F32" s="279" t="s">
        <v>249</v>
      </c>
      <c r="G32" s="279" t="str">
        <f t="shared" si="1"/>
        <v>Kabupaten Sukabumi</v>
      </c>
      <c r="H32" s="279" t="s">
        <v>249</v>
      </c>
      <c r="I32" s="266"/>
      <c r="J32" s="268"/>
      <c r="K32" s="295" t="s">
        <v>263</v>
      </c>
      <c r="L32" s="265"/>
      <c r="M32" s="277" t="s">
        <v>272</v>
      </c>
      <c r="N32" s="265"/>
      <c r="O32" s="265"/>
      <c r="P32" s="265"/>
      <c r="Q32" s="327">
        <v>198450000</v>
      </c>
      <c r="R32" s="265"/>
      <c r="S32" s="265"/>
      <c r="T32" s="265"/>
      <c r="U32" s="335">
        <f t="shared" si="0"/>
        <v>198450000</v>
      </c>
      <c r="V32" s="265"/>
      <c r="W32" s="279" t="s">
        <v>250</v>
      </c>
      <c r="X32" s="284"/>
    </row>
    <row r="33" spans="1:24" ht="78.75" x14ac:dyDescent="0.25">
      <c r="A33" s="338">
        <v>20</v>
      </c>
      <c r="B33" s="347"/>
      <c r="C33" s="347"/>
      <c r="D33" s="339" t="s">
        <v>60</v>
      </c>
      <c r="E33" s="348" t="s">
        <v>70</v>
      </c>
      <c r="F33" s="340" t="s">
        <v>249</v>
      </c>
      <c r="G33" s="340" t="str">
        <f t="shared" si="1"/>
        <v>Kabupaten Sukabumi</v>
      </c>
      <c r="H33" s="340" t="s">
        <v>249</v>
      </c>
      <c r="I33" s="349" t="s">
        <v>74</v>
      </c>
      <c r="J33" s="347"/>
      <c r="K33" s="345" t="s">
        <v>260</v>
      </c>
      <c r="L33" s="265"/>
      <c r="M33" s="277" t="s">
        <v>273</v>
      </c>
      <c r="N33" s="265" t="s">
        <v>121</v>
      </c>
      <c r="O33" s="265"/>
      <c r="P33" s="265"/>
      <c r="Q33" s="327">
        <v>193200000</v>
      </c>
      <c r="R33" s="320"/>
      <c r="S33" s="265"/>
      <c r="T33" s="265"/>
      <c r="U33" s="335">
        <f t="shared" si="0"/>
        <v>193200000</v>
      </c>
      <c r="V33" s="265"/>
      <c r="W33" s="279" t="s">
        <v>250</v>
      </c>
      <c r="X33" s="284"/>
    </row>
    <row r="34" spans="1:24" ht="54.75" customHeight="1" x14ac:dyDescent="0.25">
      <c r="A34" s="263">
        <v>21</v>
      </c>
      <c r="B34" s="265"/>
      <c r="C34" s="265"/>
      <c r="D34" s="294"/>
      <c r="E34" s="296" t="s">
        <v>71</v>
      </c>
      <c r="F34" s="279" t="s">
        <v>249</v>
      </c>
      <c r="G34" s="279" t="str">
        <f t="shared" si="1"/>
        <v>Kabupaten Sukabumi</v>
      </c>
      <c r="H34" s="279" t="s">
        <v>249</v>
      </c>
      <c r="I34" s="294"/>
      <c r="J34" s="265"/>
      <c r="K34" s="295" t="s">
        <v>261</v>
      </c>
      <c r="L34" s="265"/>
      <c r="M34" s="277" t="s">
        <v>274</v>
      </c>
      <c r="N34" s="265"/>
      <c r="O34" s="265"/>
      <c r="P34" s="265"/>
      <c r="Q34" s="327">
        <v>47700000</v>
      </c>
      <c r="R34" s="265"/>
      <c r="S34" s="265"/>
      <c r="T34" s="265"/>
      <c r="U34" s="335">
        <f t="shared" si="0"/>
        <v>47700000</v>
      </c>
      <c r="V34" s="265"/>
      <c r="W34" s="279" t="s">
        <v>250</v>
      </c>
      <c r="X34" s="284"/>
    </row>
    <row r="35" spans="1:24" ht="38.25" customHeight="1" x14ac:dyDescent="0.25">
      <c r="A35" s="263">
        <v>22</v>
      </c>
      <c r="B35" s="265"/>
      <c r="C35" s="265"/>
      <c r="D35" s="294"/>
      <c r="E35" s="296" t="s">
        <v>72</v>
      </c>
      <c r="F35" s="279" t="s">
        <v>249</v>
      </c>
      <c r="G35" s="279" t="str">
        <f t="shared" si="1"/>
        <v>Kabupaten Sukabumi</v>
      </c>
      <c r="H35" s="279" t="s">
        <v>249</v>
      </c>
      <c r="I35" s="294"/>
      <c r="J35" s="265"/>
      <c r="K35" s="295" t="s">
        <v>264</v>
      </c>
      <c r="L35" s="265"/>
      <c r="M35" s="277" t="s">
        <v>274</v>
      </c>
      <c r="N35" s="265" t="s">
        <v>121</v>
      </c>
      <c r="O35" s="265"/>
      <c r="P35" s="265"/>
      <c r="Q35" s="327">
        <v>198240000</v>
      </c>
      <c r="R35" s="265"/>
      <c r="S35" s="265"/>
      <c r="T35" s="265"/>
      <c r="U35" s="335">
        <f t="shared" si="0"/>
        <v>198240000</v>
      </c>
      <c r="V35" s="265"/>
      <c r="W35" s="279" t="s">
        <v>250</v>
      </c>
      <c r="X35" s="284"/>
    </row>
    <row r="36" spans="1:24" ht="50.25" customHeight="1" thickBot="1" x14ac:dyDescent="0.3">
      <c r="A36" s="285">
        <v>23</v>
      </c>
      <c r="B36" s="286"/>
      <c r="C36" s="286"/>
      <c r="D36" s="298"/>
      <c r="E36" s="297" t="s">
        <v>73</v>
      </c>
      <c r="F36" s="287" t="s">
        <v>249</v>
      </c>
      <c r="G36" s="287" t="str">
        <f t="shared" si="1"/>
        <v>Kabupaten Sukabumi</v>
      </c>
      <c r="H36" s="287" t="s">
        <v>249</v>
      </c>
      <c r="I36" s="298"/>
      <c r="J36" s="286"/>
      <c r="K36" s="299" t="s">
        <v>262</v>
      </c>
      <c r="L36" s="286"/>
      <c r="M36" s="288" t="s">
        <v>275</v>
      </c>
      <c r="N36" s="286"/>
      <c r="O36" s="286"/>
      <c r="P36" s="286"/>
      <c r="Q36" s="328">
        <v>147600000</v>
      </c>
      <c r="R36" s="286"/>
      <c r="S36" s="286"/>
      <c r="T36" s="286"/>
      <c r="U36" s="337">
        <f t="shared" si="0"/>
        <v>147600000</v>
      </c>
      <c r="V36" s="286"/>
      <c r="W36" s="287" t="s">
        <v>250</v>
      </c>
      <c r="X36" s="289"/>
    </row>
    <row r="37" spans="1:24" ht="12.75" customHeight="1" thickTop="1" x14ac:dyDescent="0.25"/>
    <row r="40" spans="1:24" ht="12.75" customHeight="1" x14ac:dyDescent="0.25">
      <c r="R40" s="247">
        <f>SUM(R14:R36)</f>
        <v>0</v>
      </c>
    </row>
  </sheetData>
  <mergeCells count="32">
    <mergeCell ref="V5:V12"/>
    <mergeCell ref="M9:M12"/>
    <mergeCell ref="N9:N12"/>
    <mergeCell ref="O11:P11"/>
    <mergeCell ref="A2:X2"/>
    <mergeCell ref="A3:I3"/>
    <mergeCell ref="A5:A12"/>
    <mergeCell ref="B5:B12"/>
    <mergeCell ref="C5:C12"/>
    <mergeCell ref="D5:D12"/>
    <mergeCell ref="E5:E12"/>
    <mergeCell ref="F5:F12"/>
    <mergeCell ref="G5:G12"/>
    <mergeCell ref="H5:H12"/>
    <mergeCell ref="I5:N6"/>
    <mergeCell ref="O5:U6"/>
    <mergeCell ref="Q11:Q12"/>
    <mergeCell ref="T7:T12"/>
    <mergeCell ref="U7:U12"/>
    <mergeCell ref="W5:X6"/>
    <mergeCell ref="I7:J8"/>
    <mergeCell ref="K7:L8"/>
    <mergeCell ref="M7:N8"/>
    <mergeCell ref="O7:Q10"/>
    <mergeCell ref="R7:R12"/>
    <mergeCell ref="S7:S12"/>
    <mergeCell ref="W7:W12"/>
    <mergeCell ref="X7:X12"/>
    <mergeCell ref="I9:I12"/>
    <mergeCell ref="J9:J12"/>
    <mergeCell ref="K9:K12"/>
    <mergeCell ref="L9:L12"/>
  </mergeCells>
  <printOptions horizontalCentered="1"/>
  <pageMargins left="0.23622047244094499" right="0.23622047244094499" top="0.23622047244094499" bottom="0.23622047244094499" header="0" footer="0"/>
  <pageSetup paperSize="5" scale="70" fitToWidth="0" fitToHeight="0" orientation="landscape" horizontalDpi="4294967293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2" workbookViewId="0">
      <selection activeCell="H7" sqref="H7"/>
    </sheetView>
  </sheetViews>
  <sheetFormatPr defaultRowHeight="12" x14ac:dyDescent="0.2"/>
  <cols>
    <col min="1" max="1" width="5.28515625" style="92" customWidth="1"/>
    <col min="2" max="2" width="25.5703125" style="229" customWidth="1"/>
    <col min="3" max="3" width="30" style="84" customWidth="1"/>
    <col min="4" max="5" width="9.140625" style="98"/>
    <col min="6" max="16384" width="9.140625" style="83"/>
  </cols>
  <sheetData>
    <row r="1" spans="1:5" x14ac:dyDescent="0.2">
      <c r="B1" s="228"/>
      <c r="C1" s="83"/>
    </row>
    <row r="2" spans="1:5" x14ac:dyDescent="0.2">
      <c r="B2" s="228"/>
      <c r="C2" s="83"/>
    </row>
    <row r="3" spans="1:5" ht="12.75" thickBot="1" x14ac:dyDescent="0.25"/>
    <row r="4" spans="1:5" ht="36" x14ac:dyDescent="0.2">
      <c r="A4" s="96" t="s">
        <v>2</v>
      </c>
      <c r="B4" s="230" t="s">
        <v>14</v>
      </c>
      <c r="C4" s="85" t="s">
        <v>15</v>
      </c>
      <c r="D4" s="86" t="s">
        <v>118</v>
      </c>
      <c r="E4" s="87" t="s">
        <v>119</v>
      </c>
    </row>
    <row r="5" spans="1:5" s="92" customFormat="1" ht="12.75" thickBot="1" x14ac:dyDescent="0.3">
      <c r="A5" s="88">
        <v>1</v>
      </c>
      <c r="B5" s="231">
        <v>2</v>
      </c>
      <c r="C5" s="90">
        <v>3</v>
      </c>
      <c r="D5" s="89">
        <v>4</v>
      </c>
      <c r="E5" s="91">
        <v>5</v>
      </c>
    </row>
    <row r="6" spans="1:5" ht="48" x14ac:dyDescent="0.2">
      <c r="A6" s="96">
        <v>1</v>
      </c>
      <c r="B6" s="232" t="s">
        <v>61</v>
      </c>
      <c r="C6" s="93" t="s">
        <v>84</v>
      </c>
      <c r="D6" s="99" t="s">
        <v>120</v>
      </c>
      <c r="E6" s="100">
        <v>1</v>
      </c>
    </row>
    <row r="7" spans="1:5" ht="36" x14ac:dyDescent="0.2">
      <c r="A7" s="97">
        <v>2</v>
      </c>
      <c r="B7" s="233" t="s">
        <v>62</v>
      </c>
      <c r="C7" s="94" t="s">
        <v>75</v>
      </c>
      <c r="D7" s="101" t="s">
        <v>121</v>
      </c>
      <c r="E7" s="102">
        <v>1</v>
      </c>
    </row>
    <row r="8" spans="1:5" ht="48" x14ac:dyDescent="0.2">
      <c r="A8" s="97">
        <v>3</v>
      </c>
      <c r="B8" s="233" t="s">
        <v>63</v>
      </c>
      <c r="C8" s="94" t="s">
        <v>82</v>
      </c>
      <c r="D8" s="101" t="s">
        <v>121</v>
      </c>
      <c r="E8" s="102">
        <v>1</v>
      </c>
    </row>
    <row r="9" spans="1:5" ht="48" x14ac:dyDescent="0.2">
      <c r="A9" s="97">
        <v>4</v>
      </c>
      <c r="B9" s="233" t="s">
        <v>64</v>
      </c>
      <c r="C9" s="94" t="s">
        <v>76</v>
      </c>
      <c r="D9" s="101" t="s">
        <v>121</v>
      </c>
      <c r="E9" s="102">
        <v>1</v>
      </c>
    </row>
    <row r="10" spans="1:5" ht="72" x14ac:dyDescent="0.2">
      <c r="A10" s="97">
        <v>5</v>
      </c>
      <c r="B10" s="233" t="s">
        <v>65</v>
      </c>
      <c r="C10" s="94" t="s">
        <v>87</v>
      </c>
      <c r="D10" s="101" t="s">
        <v>121</v>
      </c>
      <c r="E10" s="102">
        <v>1</v>
      </c>
    </row>
    <row r="11" spans="1:5" ht="60" x14ac:dyDescent="0.2">
      <c r="A11" s="97">
        <v>6</v>
      </c>
      <c r="B11" s="233" t="s">
        <v>66</v>
      </c>
      <c r="C11" s="94" t="s">
        <v>86</v>
      </c>
      <c r="D11" s="101" t="s">
        <v>122</v>
      </c>
      <c r="E11" s="102">
        <v>1</v>
      </c>
    </row>
    <row r="12" spans="1:5" ht="36" x14ac:dyDescent="0.2">
      <c r="A12" s="97">
        <v>7</v>
      </c>
      <c r="B12" s="233" t="s">
        <v>67</v>
      </c>
      <c r="C12" s="94" t="s">
        <v>81</v>
      </c>
      <c r="D12" s="101" t="s">
        <v>123</v>
      </c>
      <c r="E12" s="102">
        <v>1</v>
      </c>
    </row>
    <row r="13" spans="1:5" ht="48" x14ac:dyDescent="0.2">
      <c r="A13" s="97">
        <v>8</v>
      </c>
      <c r="B13" s="233" t="s">
        <v>68</v>
      </c>
      <c r="C13" s="94" t="s">
        <v>41</v>
      </c>
      <c r="D13" s="101" t="s">
        <v>122</v>
      </c>
      <c r="E13" s="102">
        <v>1</v>
      </c>
    </row>
    <row r="14" spans="1:5" ht="60" x14ac:dyDescent="0.2">
      <c r="A14" s="97">
        <v>9</v>
      </c>
      <c r="B14" s="233" t="s">
        <v>69</v>
      </c>
      <c r="C14" s="94" t="s">
        <v>77</v>
      </c>
      <c r="D14" s="101" t="s">
        <v>120</v>
      </c>
      <c r="E14" s="102">
        <v>1</v>
      </c>
    </row>
    <row r="15" spans="1:5" ht="24" x14ac:dyDescent="0.2">
      <c r="A15" s="97">
        <v>10</v>
      </c>
      <c r="B15" s="234" t="s">
        <v>70</v>
      </c>
      <c r="C15" s="94" t="s">
        <v>83</v>
      </c>
      <c r="D15" s="101" t="s">
        <v>124</v>
      </c>
      <c r="E15" s="102">
        <v>1</v>
      </c>
    </row>
    <row r="16" spans="1:5" ht="36" x14ac:dyDescent="0.2">
      <c r="A16" s="97">
        <v>11</v>
      </c>
      <c r="B16" s="234" t="s">
        <v>71</v>
      </c>
      <c r="C16" s="94" t="s">
        <v>85</v>
      </c>
      <c r="D16" s="101" t="s">
        <v>122</v>
      </c>
      <c r="E16" s="102">
        <v>1</v>
      </c>
    </row>
    <row r="17" spans="1:5" ht="24" x14ac:dyDescent="0.2">
      <c r="A17" s="97">
        <v>12</v>
      </c>
      <c r="B17" s="234" t="s">
        <v>72</v>
      </c>
      <c r="C17" s="94" t="s">
        <v>78</v>
      </c>
      <c r="D17" s="101" t="s">
        <v>121</v>
      </c>
      <c r="E17" s="102">
        <v>1</v>
      </c>
    </row>
    <row r="18" spans="1:5" ht="24.75" thickBot="1" x14ac:dyDescent="0.25">
      <c r="A18" s="88">
        <v>13</v>
      </c>
      <c r="B18" s="235" t="s">
        <v>73</v>
      </c>
      <c r="C18" s="95" t="s">
        <v>79</v>
      </c>
      <c r="D18" s="103" t="s">
        <v>125</v>
      </c>
      <c r="E18" s="104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3"/>
  <sheetViews>
    <sheetView zoomScale="110" zoomScaleNormal="110" workbookViewId="0">
      <selection activeCell="F13" sqref="F13"/>
    </sheetView>
  </sheetViews>
  <sheetFormatPr defaultRowHeight="15" x14ac:dyDescent="0.25"/>
  <cols>
    <col min="2" max="2" width="28.7109375" customWidth="1"/>
    <col min="3" max="3" width="31" customWidth="1"/>
    <col min="4" max="4" width="11" bestFit="1" customWidth="1"/>
    <col min="5" max="5" width="14.85546875" bestFit="1" customWidth="1"/>
  </cols>
  <sheetData>
    <row r="3" spans="1:11" ht="15.75" thickBot="1" x14ac:dyDescent="0.3"/>
    <row r="4" spans="1:11" ht="36" x14ac:dyDescent="0.25">
      <c r="A4" s="1116" t="s">
        <v>126</v>
      </c>
      <c r="B4" s="1118" t="s">
        <v>127</v>
      </c>
      <c r="C4" s="105" t="s">
        <v>128</v>
      </c>
      <c r="D4" s="105" t="s">
        <v>130</v>
      </c>
      <c r="E4" s="1118" t="s">
        <v>132</v>
      </c>
      <c r="F4" s="1118" t="s">
        <v>133</v>
      </c>
      <c r="G4" s="1118"/>
      <c r="H4" s="1118"/>
      <c r="I4" s="105" t="s">
        <v>134</v>
      </c>
      <c r="J4" s="1118" t="s">
        <v>136</v>
      </c>
      <c r="K4" s="1120"/>
    </row>
    <row r="5" spans="1:11" ht="45" x14ac:dyDescent="0.25">
      <c r="A5" s="1117"/>
      <c r="B5" s="1119"/>
      <c r="C5" s="106" t="s">
        <v>129</v>
      </c>
      <c r="D5" s="106" t="s">
        <v>131</v>
      </c>
      <c r="E5" s="1119"/>
      <c r="F5" s="106" t="s">
        <v>137</v>
      </c>
      <c r="G5" s="106" t="s">
        <v>138</v>
      </c>
      <c r="H5" s="1119" t="s">
        <v>140</v>
      </c>
      <c r="I5" s="106" t="s">
        <v>135</v>
      </c>
      <c r="J5" s="106" t="s">
        <v>141</v>
      </c>
      <c r="K5" s="107" t="s">
        <v>143</v>
      </c>
    </row>
    <row r="6" spans="1:11" x14ac:dyDescent="0.25">
      <c r="A6" s="1117"/>
      <c r="B6" s="1119"/>
      <c r="C6" s="108"/>
      <c r="D6" s="108"/>
      <c r="E6" s="1119"/>
      <c r="F6" s="106">
        <v>-2015</v>
      </c>
      <c r="G6" s="106" t="s">
        <v>139</v>
      </c>
      <c r="H6" s="1119"/>
      <c r="I6" s="108"/>
      <c r="J6" s="106" t="s">
        <v>142</v>
      </c>
      <c r="K6" s="107" t="s">
        <v>144</v>
      </c>
    </row>
    <row r="7" spans="1:11" ht="15.75" thickBot="1" x14ac:dyDescent="0.3">
      <c r="A7" s="109">
        <v>1</v>
      </c>
      <c r="B7" s="110">
        <v>2</v>
      </c>
      <c r="C7" s="110">
        <v>3</v>
      </c>
      <c r="D7" s="110">
        <v>4</v>
      </c>
      <c r="E7" s="110">
        <v>5</v>
      </c>
      <c r="F7" s="110">
        <v>6</v>
      </c>
      <c r="G7" s="110">
        <v>7</v>
      </c>
      <c r="H7" s="110" t="s">
        <v>145</v>
      </c>
      <c r="I7" s="110">
        <v>9</v>
      </c>
      <c r="J7" s="110" t="s">
        <v>146</v>
      </c>
      <c r="K7" s="111" t="s">
        <v>147</v>
      </c>
    </row>
    <row r="8" spans="1:11" ht="22.5" customHeight="1" x14ac:dyDescent="0.25">
      <c r="A8" s="112"/>
      <c r="B8" s="113" t="s">
        <v>58</v>
      </c>
      <c r="C8" s="114"/>
      <c r="D8" s="114"/>
      <c r="E8" s="114"/>
      <c r="F8" s="114"/>
      <c r="G8" s="114"/>
      <c r="H8" s="114"/>
      <c r="I8" s="114"/>
      <c r="J8" s="114"/>
      <c r="K8" s="115"/>
    </row>
    <row r="9" spans="1:11" ht="31.5" customHeight="1" x14ac:dyDescent="0.25">
      <c r="A9" s="116"/>
      <c r="B9" s="117" t="s">
        <v>61</v>
      </c>
      <c r="C9" s="118" t="s">
        <v>84</v>
      </c>
      <c r="D9" s="119"/>
      <c r="E9" s="119"/>
      <c r="F9" s="119"/>
      <c r="G9" s="119"/>
      <c r="H9" s="119"/>
      <c r="I9" s="119"/>
      <c r="J9" s="119"/>
      <c r="K9" s="120"/>
    </row>
    <row r="10" spans="1:11" ht="27" x14ac:dyDescent="0.25">
      <c r="A10" s="116"/>
      <c r="B10" s="117" t="s">
        <v>62</v>
      </c>
      <c r="C10" s="121" t="s">
        <v>75</v>
      </c>
      <c r="D10" s="119"/>
      <c r="E10" s="119"/>
      <c r="F10" s="119"/>
      <c r="G10" s="119"/>
      <c r="H10" s="119"/>
      <c r="I10" s="119"/>
      <c r="J10" s="119"/>
      <c r="K10" s="120"/>
    </row>
    <row r="11" spans="1:11" ht="34.5" customHeight="1" x14ac:dyDescent="0.25">
      <c r="A11" s="116"/>
      <c r="B11" s="117" t="s">
        <v>63</v>
      </c>
      <c r="C11" s="121" t="s">
        <v>82</v>
      </c>
      <c r="D11" s="119"/>
      <c r="E11" s="119"/>
      <c r="F11" s="119"/>
      <c r="G11" s="119"/>
      <c r="H11" s="119"/>
      <c r="I11" s="119"/>
      <c r="J11" s="119"/>
      <c r="K11" s="120"/>
    </row>
    <row r="12" spans="1:11" ht="33.75" customHeight="1" x14ac:dyDescent="0.25">
      <c r="A12" s="116"/>
      <c r="B12" s="117" t="s">
        <v>64</v>
      </c>
      <c r="C12" s="121" t="s">
        <v>76</v>
      </c>
      <c r="D12" s="119"/>
      <c r="E12" s="119"/>
      <c r="F12" s="119"/>
      <c r="G12" s="119"/>
      <c r="H12" s="119"/>
      <c r="I12" s="119"/>
      <c r="J12" s="119"/>
      <c r="K12" s="120"/>
    </row>
    <row r="13" spans="1:11" ht="18" x14ac:dyDescent="0.25">
      <c r="A13" s="116"/>
      <c r="B13" s="122" t="s">
        <v>59</v>
      </c>
      <c r="C13" s="119"/>
      <c r="D13" s="119"/>
      <c r="E13" s="119"/>
      <c r="F13" s="119"/>
      <c r="G13" s="119"/>
      <c r="H13" s="119"/>
      <c r="I13" s="119"/>
      <c r="J13" s="119"/>
      <c r="K13" s="120"/>
    </row>
    <row r="14" spans="1:11" ht="36" x14ac:dyDescent="0.25">
      <c r="A14" s="116"/>
      <c r="B14" s="117" t="s">
        <v>65</v>
      </c>
      <c r="C14" s="121" t="s">
        <v>87</v>
      </c>
      <c r="D14" s="119"/>
      <c r="E14" s="119"/>
      <c r="F14" s="119"/>
      <c r="G14" s="119"/>
      <c r="H14" s="119"/>
      <c r="I14" s="119"/>
      <c r="J14" s="119"/>
      <c r="K14" s="120"/>
    </row>
    <row r="15" spans="1:11" ht="40.5" customHeight="1" x14ac:dyDescent="0.25">
      <c r="A15" s="116"/>
      <c r="B15" s="117" t="s">
        <v>66</v>
      </c>
      <c r="C15" s="121" t="s">
        <v>86</v>
      </c>
      <c r="D15" s="119"/>
      <c r="E15" s="119"/>
      <c r="F15" s="119"/>
      <c r="G15" s="119"/>
      <c r="H15" s="119"/>
      <c r="I15" s="119"/>
      <c r="J15" s="119"/>
      <c r="K15" s="120"/>
    </row>
    <row r="16" spans="1:11" ht="22.5" customHeight="1" x14ac:dyDescent="0.25">
      <c r="A16" s="116"/>
      <c r="B16" s="117" t="s">
        <v>67</v>
      </c>
      <c r="C16" s="121" t="s">
        <v>81</v>
      </c>
      <c r="D16" s="119"/>
      <c r="E16" s="119"/>
      <c r="F16" s="119"/>
      <c r="G16" s="119"/>
      <c r="H16" s="119"/>
      <c r="I16" s="119"/>
      <c r="J16" s="119"/>
      <c r="K16" s="120"/>
    </row>
    <row r="17" spans="1:11" ht="27" x14ac:dyDescent="0.25">
      <c r="A17" s="116"/>
      <c r="B17" s="117" t="s">
        <v>68</v>
      </c>
      <c r="C17" s="121" t="s">
        <v>41</v>
      </c>
      <c r="D17" s="119"/>
      <c r="E17" s="119"/>
      <c r="F17" s="119"/>
      <c r="G17" s="119"/>
      <c r="H17" s="119"/>
      <c r="I17" s="119"/>
      <c r="J17" s="119"/>
      <c r="K17" s="120"/>
    </row>
    <row r="18" spans="1:11" ht="36" x14ac:dyDescent="0.25">
      <c r="A18" s="116"/>
      <c r="B18" s="117" t="s">
        <v>69</v>
      </c>
      <c r="C18" s="121" t="s">
        <v>77</v>
      </c>
      <c r="D18" s="119"/>
      <c r="E18" s="119"/>
      <c r="F18" s="119"/>
      <c r="G18" s="119"/>
      <c r="H18" s="119"/>
      <c r="I18" s="119"/>
      <c r="J18" s="119"/>
      <c r="K18" s="120"/>
    </row>
    <row r="19" spans="1:11" ht="18" x14ac:dyDescent="0.25">
      <c r="A19" s="116"/>
      <c r="B19" s="122" t="s">
        <v>60</v>
      </c>
      <c r="C19" s="119"/>
      <c r="D19" s="119"/>
      <c r="E19" s="119"/>
      <c r="F19" s="119"/>
      <c r="G19" s="119"/>
      <c r="H19" s="119"/>
      <c r="I19" s="119"/>
      <c r="J19" s="119"/>
      <c r="K19" s="120"/>
    </row>
    <row r="20" spans="1:11" ht="25.5" customHeight="1" x14ac:dyDescent="0.25">
      <c r="A20" s="116"/>
      <c r="B20" s="123" t="s">
        <v>70</v>
      </c>
      <c r="C20" s="121" t="s">
        <v>83</v>
      </c>
      <c r="D20" s="119"/>
      <c r="E20" s="119"/>
      <c r="F20" s="119"/>
      <c r="G20" s="119"/>
      <c r="H20" s="119"/>
      <c r="I20" s="119"/>
      <c r="J20" s="119"/>
      <c r="K20" s="120"/>
    </row>
    <row r="21" spans="1:11" ht="33" customHeight="1" x14ac:dyDescent="0.25">
      <c r="A21" s="116"/>
      <c r="B21" s="123" t="s">
        <v>71</v>
      </c>
      <c r="C21" s="121" t="s">
        <v>85</v>
      </c>
      <c r="D21" s="119"/>
      <c r="E21" s="119"/>
      <c r="F21" s="119"/>
      <c r="G21" s="119"/>
      <c r="H21" s="119"/>
      <c r="I21" s="119"/>
      <c r="J21" s="119"/>
      <c r="K21" s="120"/>
    </row>
    <row r="22" spans="1:11" ht="18" x14ac:dyDescent="0.25">
      <c r="A22" s="116"/>
      <c r="B22" s="123" t="s">
        <v>72</v>
      </c>
      <c r="C22" s="121" t="s">
        <v>78</v>
      </c>
      <c r="D22" s="119"/>
      <c r="E22" s="119"/>
      <c r="F22" s="119"/>
      <c r="G22" s="119"/>
      <c r="H22" s="119"/>
      <c r="I22" s="119"/>
      <c r="J22" s="119"/>
      <c r="K22" s="120"/>
    </row>
    <row r="23" spans="1:11" ht="18.75" thickBot="1" x14ac:dyDescent="0.3">
      <c r="A23" s="124"/>
      <c r="B23" s="125" t="s">
        <v>73</v>
      </c>
      <c r="C23" s="126" t="s">
        <v>79</v>
      </c>
      <c r="D23" s="127"/>
      <c r="E23" s="127"/>
      <c r="F23" s="127"/>
      <c r="G23" s="127"/>
      <c r="H23" s="127"/>
      <c r="I23" s="127"/>
      <c r="J23" s="127"/>
      <c r="K23" s="128"/>
    </row>
  </sheetData>
  <mergeCells count="6">
    <mergeCell ref="A4:A6"/>
    <mergeCell ref="B4:B6"/>
    <mergeCell ref="E4:E6"/>
    <mergeCell ref="F4:H4"/>
    <mergeCell ref="J4:K4"/>
    <mergeCell ref="H5:H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E36" sqref="E36"/>
    </sheetView>
  </sheetViews>
  <sheetFormatPr defaultRowHeight="15" x14ac:dyDescent="0.25"/>
  <cols>
    <col min="1" max="1" width="9.28515625" style="211" bestFit="1" customWidth="1"/>
    <col min="2" max="2" width="16.5703125" style="7" customWidth="1"/>
    <col min="3" max="3" width="17.28515625" style="7" customWidth="1"/>
    <col min="4" max="4" width="31.140625" style="193" customWidth="1"/>
    <col min="5" max="5" width="29.7109375" style="193" customWidth="1"/>
    <col min="6" max="6" width="8.85546875" style="193" bestFit="1" customWidth="1"/>
    <col min="7" max="7" width="16.42578125" style="193" bestFit="1" customWidth="1"/>
    <col min="8" max="9" width="9.140625" style="193"/>
    <col min="10" max="16384" width="9.140625" style="192"/>
  </cols>
  <sheetData>
    <row r="1" spans="1:7" x14ac:dyDescent="0.25">
      <c r="B1" s="193"/>
      <c r="C1" s="193"/>
    </row>
    <row r="2" spans="1:7" ht="15.75" thickBot="1" x14ac:dyDescent="0.3">
      <c r="B2" s="193"/>
      <c r="C2" s="193"/>
    </row>
    <row r="3" spans="1:7" s="193" customFormat="1" ht="24" customHeight="1" x14ac:dyDescent="0.25">
      <c r="A3" s="1132" t="s">
        <v>9</v>
      </c>
      <c r="B3" s="1129" t="s">
        <v>10</v>
      </c>
      <c r="C3" s="1129" t="s">
        <v>12</v>
      </c>
      <c r="D3" s="1129" t="s">
        <v>155</v>
      </c>
      <c r="E3" s="1129" t="s">
        <v>156</v>
      </c>
      <c r="F3" s="1130" t="s">
        <v>159</v>
      </c>
      <c r="G3" s="1131"/>
    </row>
    <row r="4" spans="1:7" s="193" customFormat="1" x14ac:dyDescent="0.25">
      <c r="A4" s="1133"/>
      <c r="B4" s="1121"/>
      <c r="C4" s="1121"/>
      <c r="D4" s="1121"/>
      <c r="E4" s="1121"/>
      <c r="F4" s="194" t="s">
        <v>157</v>
      </c>
      <c r="G4" s="195" t="s">
        <v>158</v>
      </c>
    </row>
    <row r="5" spans="1:7" s="193" customFormat="1" ht="15.75" thickBot="1" x14ac:dyDescent="0.3">
      <c r="A5" s="212">
        <v>1</v>
      </c>
      <c r="B5" s="198">
        <v>2</v>
      </c>
      <c r="C5" s="197">
        <v>3</v>
      </c>
      <c r="D5" s="198">
        <v>4</v>
      </c>
      <c r="E5" s="197">
        <v>5</v>
      </c>
      <c r="F5" s="198">
        <v>6</v>
      </c>
      <c r="G5" s="199">
        <v>7</v>
      </c>
    </row>
    <row r="6" spans="1:7" s="193" customFormat="1" ht="25.5" customHeight="1" x14ac:dyDescent="0.25">
      <c r="A6" s="213">
        <v>1</v>
      </c>
      <c r="B6" s="200"/>
      <c r="C6" s="200"/>
      <c r="D6" s="201" t="s">
        <v>181</v>
      </c>
      <c r="E6" s="202" t="s">
        <v>161</v>
      </c>
      <c r="F6" s="203">
        <v>1</v>
      </c>
      <c r="G6" s="208">
        <v>750000000</v>
      </c>
    </row>
    <row r="7" spans="1:7" s="193" customFormat="1" ht="25.5" x14ac:dyDescent="0.25">
      <c r="A7" s="214"/>
      <c r="B7" s="175"/>
      <c r="C7" s="175"/>
      <c r="D7" s="204" t="s">
        <v>162</v>
      </c>
      <c r="E7" s="204" t="s">
        <v>182</v>
      </c>
      <c r="F7" s="194" t="s">
        <v>185</v>
      </c>
      <c r="G7" s="209">
        <v>750000000</v>
      </c>
    </row>
    <row r="8" spans="1:7" s="193" customFormat="1" ht="25.5" x14ac:dyDescent="0.25">
      <c r="A8" s="214">
        <v>2</v>
      </c>
      <c r="B8" s="175"/>
      <c r="C8" s="175"/>
      <c r="D8" s="205" t="s">
        <v>163</v>
      </c>
      <c r="E8" s="206" t="s">
        <v>164</v>
      </c>
      <c r="F8" s="191">
        <v>1</v>
      </c>
      <c r="G8" s="210">
        <f>SUM(G9:G12)</f>
        <v>340000000</v>
      </c>
    </row>
    <row r="9" spans="1:7" s="193" customFormat="1" x14ac:dyDescent="0.25">
      <c r="A9" s="214"/>
      <c r="B9" s="175"/>
      <c r="C9" s="175"/>
      <c r="D9" s="204" t="s">
        <v>165</v>
      </c>
      <c r="E9" s="204" t="s">
        <v>184</v>
      </c>
      <c r="F9" s="196" t="s">
        <v>183</v>
      </c>
      <c r="G9" s="209">
        <v>0</v>
      </c>
    </row>
    <row r="10" spans="1:7" s="193" customFormat="1" ht="25.5" x14ac:dyDescent="0.25">
      <c r="A10" s="214"/>
      <c r="B10" s="175"/>
      <c r="C10" s="175"/>
      <c r="D10" s="204" t="s">
        <v>166</v>
      </c>
      <c r="E10" s="204" t="s">
        <v>167</v>
      </c>
      <c r="F10" s="194" t="s">
        <v>185</v>
      </c>
      <c r="G10" s="209">
        <v>40000000</v>
      </c>
    </row>
    <row r="11" spans="1:7" s="193" customFormat="1" ht="38.25" x14ac:dyDescent="0.25">
      <c r="A11" s="214"/>
      <c r="B11" s="175"/>
      <c r="C11" s="175"/>
      <c r="D11" s="204" t="s">
        <v>168</v>
      </c>
      <c r="E11" s="204" t="s">
        <v>169</v>
      </c>
      <c r="F11" s="194" t="s">
        <v>186</v>
      </c>
      <c r="G11" s="209">
        <v>280000000</v>
      </c>
    </row>
    <row r="12" spans="1:7" s="193" customFormat="1" ht="25.5" x14ac:dyDescent="0.25">
      <c r="A12" s="214"/>
      <c r="B12" s="175"/>
      <c r="C12" s="175"/>
      <c r="D12" s="204" t="s">
        <v>170</v>
      </c>
      <c r="E12" s="204" t="s">
        <v>171</v>
      </c>
      <c r="F12" s="194" t="s">
        <v>187</v>
      </c>
      <c r="G12" s="209">
        <v>20000000</v>
      </c>
    </row>
    <row r="13" spans="1:7" s="193" customFormat="1" ht="25.5" x14ac:dyDescent="0.25">
      <c r="A13" s="214">
        <v>3</v>
      </c>
      <c r="B13" s="175"/>
      <c r="C13" s="175"/>
      <c r="D13" s="205" t="s">
        <v>172</v>
      </c>
      <c r="E13" s="206" t="s">
        <v>173</v>
      </c>
      <c r="F13" s="191">
        <v>1</v>
      </c>
      <c r="G13" s="210">
        <v>40000000</v>
      </c>
    </row>
    <row r="14" spans="1:7" s="193" customFormat="1" ht="25.5" x14ac:dyDescent="0.25">
      <c r="A14" s="214"/>
      <c r="B14" s="175"/>
      <c r="C14" s="175"/>
      <c r="D14" s="204" t="s">
        <v>174</v>
      </c>
      <c r="E14" s="204" t="s">
        <v>175</v>
      </c>
      <c r="F14" s="194">
        <v>20</v>
      </c>
      <c r="G14" s="209">
        <v>40000000</v>
      </c>
    </row>
    <row r="15" spans="1:7" s="193" customFormat="1" ht="38.25" x14ac:dyDescent="0.25">
      <c r="A15" s="214">
        <v>4</v>
      </c>
      <c r="B15" s="175"/>
      <c r="C15" s="175"/>
      <c r="D15" s="205" t="s">
        <v>176</v>
      </c>
      <c r="E15" s="205" t="s">
        <v>177</v>
      </c>
      <c r="F15" s="191">
        <v>1</v>
      </c>
      <c r="G15" s="210">
        <v>120000000</v>
      </c>
    </row>
    <row r="16" spans="1:7" s="193" customFormat="1" ht="38.25" x14ac:dyDescent="0.25">
      <c r="A16" s="214"/>
      <c r="B16" s="175"/>
      <c r="C16" s="175"/>
      <c r="D16" s="204" t="s">
        <v>178</v>
      </c>
      <c r="E16" s="204" t="s">
        <v>179</v>
      </c>
      <c r="F16" s="194" t="s">
        <v>188</v>
      </c>
      <c r="G16" s="209">
        <v>80000000</v>
      </c>
    </row>
    <row r="17" spans="1:7" s="193" customFormat="1" x14ac:dyDescent="0.25">
      <c r="A17" s="214"/>
      <c r="B17" s="175"/>
      <c r="C17" s="175"/>
      <c r="D17" s="204" t="s">
        <v>189</v>
      </c>
      <c r="E17" s="204"/>
      <c r="F17" s="194" t="s">
        <v>188</v>
      </c>
      <c r="G17" s="209">
        <v>40000000</v>
      </c>
    </row>
    <row r="18" spans="1:7" ht="34.5" x14ac:dyDescent="0.25">
      <c r="A18" s="1125">
        <v>5</v>
      </c>
      <c r="B18" s="1124" t="s">
        <v>52</v>
      </c>
      <c r="C18" s="1124" t="s">
        <v>38</v>
      </c>
      <c r="D18" s="176" t="s">
        <v>58</v>
      </c>
      <c r="E18" s="177" t="s">
        <v>180</v>
      </c>
      <c r="F18" s="1121" t="s">
        <v>160</v>
      </c>
      <c r="G18" s="178">
        <f>SUM(G19:G22)</f>
        <v>1725000000</v>
      </c>
    </row>
    <row r="19" spans="1:7" ht="51" x14ac:dyDescent="0.25">
      <c r="A19" s="1125"/>
      <c r="B19" s="1124"/>
      <c r="C19" s="1124"/>
      <c r="D19" s="179" t="s">
        <v>61</v>
      </c>
      <c r="E19" s="180" t="s">
        <v>84</v>
      </c>
      <c r="F19" s="1121"/>
      <c r="G19" s="181">
        <v>115000000</v>
      </c>
    </row>
    <row r="20" spans="1:7" ht="51" x14ac:dyDescent="0.25">
      <c r="A20" s="1125"/>
      <c r="B20" s="1124"/>
      <c r="C20" s="1124"/>
      <c r="D20" s="179" t="s">
        <v>62</v>
      </c>
      <c r="E20" s="182" t="s">
        <v>75</v>
      </c>
      <c r="F20" s="1121"/>
      <c r="G20" s="181">
        <v>460000000</v>
      </c>
    </row>
    <row r="21" spans="1:7" ht="63.75" x14ac:dyDescent="0.25">
      <c r="A21" s="1125"/>
      <c r="B21" s="1124"/>
      <c r="C21" s="1124"/>
      <c r="D21" s="179" t="s">
        <v>63</v>
      </c>
      <c r="E21" s="182" t="s">
        <v>82</v>
      </c>
      <c r="F21" s="1121"/>
      <c r="G21" s="181">
        <v>875000000</v>
      </c>
    </row>
    <row r="22" spans="1:7" ht="51" x14ac:dyDescent="0.25">
      <c r="A22" s="1125"/>
      <c r="B22" s="1124"/>
      <c r="C22" s="1124"/>
      <c r="D22" s="179" t="s">
        <v>64</v>
      </c>
      <c r="E22" s="182" t="s">
        <v>76</v>
      </c>
      <c r="F22" s="1121"/>
      <c r="G22" s="181">
        <v>275000000</v>
      </c>
    </row>
    <row r="23" spans="1:7" ht="45.75" x14ac:dyDescent="0.25">
      <c r="A23" s="1125">
        <v>6</v>
      </c>
      <c r="B23" s="1124"/>
      <c r="C23" s="1121"/>
      <c r="D23" s="176" t="s">
        <v>59</v>
      </c>
      <c r="E23" s="177" t="s">
        <v>41</v>
      </c>
      <c r="F23" s="1121" t="s">
        <v>88</v>
      </c>
      <c r="G23" s="183">
        <f>SUM(G24:G28)</f>
        <v>1105000000</v>
      </c>
    </row>
    <row r="24" spans="1:7" ht="76.5" x14ac:dyDescent="0.25">
      <c r="A24" s="1125"/>
      <c r="B24" s="1124"/>
      <c r="C24" s="1121"/>
      <c r="D24" s="179" t="s">
        <v>65</v>
      </c>
      <c r="E24" s="182" t="s">
        <v>87</v>
      </c>
      <c r="F24" s="1121"/>
      <c r="G24" s="184">
        <v>500000000</v>
      </c>
    </row>
    <row r="25" spans="1:7" ht="76.5" x14ac:dyDescent="0.25">
      <c r="A25" s="1125"/>
      <c r="B25" s="1124"/>
      <c r="C25" s="1121"/>
      <c r="D25" s="179" t="s">
        <v>66</v>
      </c>
      <c r="E25" s="182" t="s">
        <v>86</v>
      </c>
      <c r="F25" s="1121"/>
      <c r="G25" s="184">
        <v>165000000</v>
      </c>
    </row>
    <row r="26" spans="1:7" ht="38.25" x14ac:dyDescent="0.25">
      <c r="A26" s="1125"/>
      <c r="B26" s="1124"/>
      <c r="C26" s="1121"/>
      <c r="D26" s="179" t="s">
        <v>67</v>
      </c>
      <c r="E26" s="182" t="s">
        <v>81</v>
      </c>
      <c r="F26" s="1121"/>
      <c r="G26" s="184">
        <v>225000000</v>
      </c>
    </row>
    <row r="27" spans="1:7" ht="38.25" x14ac:dyDescent="0.25">
      <c r="A27" s="1125"/>
      <c r="B27" s="1124"/>
      <c r="C27" s="1121"/>
      <c r="D27" s="179" t="s">
        <v>68</v>
      </c>
      <c r="E27" s="182" t="s">
        <v>41</v>
      </c>
      <c r="F27" s="1121"/>
      <c r="G27" s="184">
        <v>40000000</v>
      </c>
    </row>
    <row r="28" spans="1:7" ht="63.75" x14ac:dyDescent="0.25">
      <c r="A28" s="1125"/>
      <c r="B28" s="1124"/>
      <c r="C28" s="1121"/>
      <c r="D28" s="179" t="s">
        <v>69</v>
      </c>
      <c r="E28" s="182" t="s">
        <v>77</v>
      </c>
      <c r="F28" s="1121"/>
      <c r="G28" s="184">
        <v>175000000</v>
      </c>
    </row>
    <row r="29" spans="1:7" ht="57" x14ac:dyDescent="0.25">
      <c r="A29" s="1125">
        <v>7</v>
      </c>
      <c r="B29" s="1124" t="s">
        <v>54</v>
      </c>
      <c r="C29" s="1121" t="s">
        <v>40</v>
      </c>
      <c r="D29" s="176" t="s">
        <v>60</v>
      </c>
      <c r="E29" s="177" t="s">
        <v>74</v>
      </c>
      <c r="F29" s="1122" t="s">
        <v>89</v>
      </c>
      <c r="G29" s="185">
        <f>SUM(G30:G33)</f>
        <v>1050000000</v>
      </c>
    </row>
    <row r="30" spans="1:7" ht="38.25" x14ac:dyDescent="0.25">
      <c r="A30" s="1125"/>
      <c r="B30" s="1124"/>
      <c r="C30" s="1121"/>
      <c r="D30" s="186" t="s">
        <v>70</v>
      </c>
      <c r="E30" s="182" t="s">
        <v>83</v>
      </c>
      <c r="F30" s="1122"/>
      <c r="G30" s="187">
        <v>375000000</v>
      </c>
    </row>
    <row r="31" spans="1:7" ht="51" x14ac:dyDescent="0.25">
      <c r="A31" s="1125"/>
      <c r="B31" s="1124"/>
      <c r="C31" s="1121"/>
      <c r="D31" s="186" t="s">
        <v>71</v>
      </c>
      <c r="E31" s="182" t="s">
        <v>85</v>
      </c>
      <c r="F31" s="1122"/>
      <c r="G31" s="187">
        <v>50000000</v>
      </c>
    </row>
    <row r="32" spans="1:7" ht="25.5" x14ac:dyDescent="0.25">
      <c r="A32" s="1125"/>
      <c r="B32" s="1124"/>
      <c r="C32" s="1121"/>
      <c r="D32" s="186" t="s">
        <v>72</v>
      </c>
      <c r="E32" s="182" t="s">
        <v>78</v>
      </c>
      <c r="F32" s="1122"/>
      <c r="G32" s="187">
        <v>325000000</v>
      </c>
    </row>
    <row r="33" spans="1:7" ht="26.25" thickBot="1" x14ac:dyDescent="0.3">
      <c r="A33" s="1126"/>
      <c r="B33" s="1127"/>
      <c r="C33" s="1128"/>
      <c r="D33" s="188" t="s">
        <v>73</v>
      </c>
      <c r="E33" s="189" t="s">
        <v>79</v>
      </c>
      <c r="F33" s="1123"/>
      <c r="G33" s="190">
        <v>300000000</v>
      </c>
    </row>
    <row r="36" spans="1:7" x14ac:dyDescent="0.25">
      <c r="G36" s="207">
        <f>SUM(G6+G8+G13+G15+G18+G23+G29)</f>
        <v>5130000000</v>
      </c>
    </row>
  </sheetData>
  <mergeCells count="18">
    <mergeCell ref="D3:D4"/>
    <mergeCell ref="E3:E4"/>
    <mergeCell ref="F3:G3"/>
    <mergeCell ref="A3:A4"/>
    <mergeCell ref="A18:A22"/>
    <mergeCell ref="B3:B4"/>
    <mergeCell ref="C3:C4"/>
    <mergeCell ref="A29:A33"/>
    <mergeCell ref="C23:C28"/>
    <mergeCell ref="A23:A28"/>
    <mergeCell ref="B23:B28"/>
    <mergeCell ref="B29:B33"/>
    <mergeCell ref="C29:C33"/>
    <mergeCell ref="F23:F28"/>
    <mergeCell ref="F18:F22"/>
    <mergeCell ref="F29:F33"/>
    <mergeCell ref="B18:B22"/>
    <mergeCell ref="C18:C2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J20" sqref="J20"/>
    </sheetView>
  </sheetViews>
  <sheetFormatPr defaultRowHeight="15" x14ac:dyDescent="0.25"/>
  <cols>
    <col min="1" max="1" width="4.140625" bestFit="1" customWidth="1"/>
    <col min="2" max="2" width="15.28515625" customWidth="1"/>
    <col min="3" max="3" width="4.140625" style="307" customWidth="1"/>
    <col min="4" max="4" width="41.5703125" customWidth="1"/>
    <col min="6" max="6" width="22.42578125" customWidth="1"/>
    <col min="7" max="7" width="10.28515625" style="251" customWidth="1"/>
    <col min="8" max="8" width="14.7109375" customWidth="1"/>
  </cols>
  <sheetData>
    <row r="1" spans="1:8" x14ac:dyDescent="0.25">
      <c r="A1" s="1134" t="s">
        <v>326</v>
      </c>
      <c r="B1" s="1134"/>
      <c r="C1" s="1134"/>
      <c r="D1" s="1134"/>
      <c r="E1" s="1134"/>
      <c r="F1" s="1134"/>
      <c r="G1" s="1134"/>
      <c r="H1" s="1134"/>
    </row>
    <row r="2" spans="1:8" x14ac:dyDescent="0.25">
      <c r="A2" s="1134" t="s">
        <v>327</v>
      </c>
      <c r="B2" s="1134"/>
      <c r="C2" s="1134"/>
      <c r="D2" s="1134"/>
      <c r="E2" s="1134"/>
      <c r="F2" s="1134"/>
      <c r="G2" s="1134"/>
      <c r="H2" s="1134"/>
    </row>
    <row r="3" spans="1:8" x14ac:dyDescent="0.25">
      <c r="A3" s="1134" t="s">
        <v>328</v>
      </c>
      <c r="B3" s="1134"/>
      <c r="C3" s="1134"/>
      <c r="D3" s="1134"/>
      <c r="E3" s="1134"/>
      <c r="F3" s="1134"/>
      <c r="G3" s="1134"/>
      <c r="H3" s="1134"/>
    </row>
    <row r="5" spans="1:8" s="251" customFormat="1" ht="36" customHeight="1" x14ac:dyDescent="0.25">
      <c r="A5" s="309" t="s">
        <v>2</v>
      </c>
      <c r="B5" s="309" t="s">
        <v>320</v>
      </c>
      <c r="C5" s="309" t="s">
        <v>321</v>
      </c>
      <c r="D5" s="309" t="s">
        <v>322</v>
      </c>
      <c r="E5" s="1137" t="s">
        <v>323</v>
      </c>
      <c r="F5" s="1137"/>
      <c r="G5" s="309" t="s">
        <v>324</v>
      </c>
      <c r="H5" s="309" t="s">
        <v>20</v>
      </c>
    </row>
    <row r="6" spans="1:8" s="308" customFormat="1" ht="12.75" x14ac:dyDescent="0.2">
      <c r="A6" s="310">
        <v>1</v>
      </c>
      <c r="B6" s="310">
        <v>2</v>
      </c>
      <c r="C6" s="311">
        <v>3</v>
      </c>
      <c r="D6" s="310">
        <v>4</v>
      </c>
      <c r="E6" s="1138">
        <v>5</v>
      </c>
      <c r="F6" s="1138"/>
      <c r="G6" s="312">
        <v>6</v>
      </c>
      <c r="H6" s="313">
        <v>7</v>
      </c>
    </row>
    <row r="7" spans="1:8" x14ac:dyDescent="0.25">
      <c r="A7" s="314"/>
      <c r="B7" s="1139" t="s">
        <v>325</v>
      </c>
      <c r="C7" s="1139"/>
      <c r="D7" s="1139"/>
      <c r="E7" s="1139"/>
      <c r="F7" s="1139"/>
      <c r="G7" s="1139"/>
      <c r="H7" s="1139"/>
    </row>
    <row r="8" spans="1:8" ht="26.25" x14ac:dyDescent="0.25">
      <c r="A8" s="315"/>
      <c r="B8" s="315"/>
      <c r="C8" s="316">
        <v>1</v>
      </c>
      <c r="D8" s="306" t="s">
        <v>59</v>
      </c>
      <c r="E8" s="1136" t="s">
        <v>331</v>
      </c>
      <c r="F8" s="1136"/>
      <c r="G8" s="14"/>
      <c r="H8" s="303"/>
    </row>
    <row r="9" spans="1:8" ht="38.25" x14ac:dyDescent="0.25">
      <c r="A9" s="315"/>
      <c r="B9" s="315"/>
      <c r="C9" s="317"/>
      <c r="D9" s="304" t="s">
        <v>65</v>
      </c>
      <c r="E9" s="1135"/>
      <c r="F9" s="1135"/>
      <c r="G9" s="14" t="s">
        <v>333</v>
      </c>
      <c r="H9" s="303"/>
    </row>
    <row r="10" spans="1:8" ht="40.5" customHeight="1" x14ac:dyDescent="0.25">
      <c r="A10" s="315"/>
      <c r="B10" s="315"/>
      <c r="C10" s="317"/>
      <c r="D10" s="304" t="s">
        <v>66</v>
      </c>
      <c r="E10" s="1135"/>
      <c r="F10" s="1135"/>
      <c r="G10" s="14" t="s">
        <v>341</v>
      </c>
      <c r="H10" s="303"/>
    </row>
    <row r="11" spans="1:8" ht="25.5" hidden="1" x14ac:dyDescent="0.25">
      <c r="A11" s="315"/>
      <c r="B11" s="315"/>
      <c r="C11" s="317"/>
      <c r="D11" s="304" t="s">
        <v>67</v>
      </c>
      <c r="E11" s="1135"/>
      <c r="F11" s="1135"/>
      <c r="G11" s="14" t="s">
        <v>333</v>
      </c>
      <c r="H11" s="303"/>
    </row>
    <row r="12" spans="1:8" ht="25.5" hidden="1" x14ac:dyDescent="0.25">
      <c r="A12" s="315"/>
      <c r="B12" s="315"/>
      <c r="C12" s="317"/>
      <c r="D12" s="304" t="s">
        <v>68</v>
      </c>
      <c r="E12" s="1135"/>
      <c r="F12" s="1135"/>
      <c r="G12" s="14" t="s">
        <v>334</v>
      </c>
      <c r="H12" s="303"/>
    </row>
    <row r="13" spans="1:8" ht="38.25" hidden="1" x14ac:dyDescent="0.25">
      <c r="A13" s="315"/>
      <c r="B13" s="315"/>
      <c r="C13" s="317"/>
      <c r="D13" s="304" t="s">
        <v>69</v>
      </c>
      <c r="E13" s="1135"/>
      <c r="F13" s="1135"/>
      <c r="G13" s="14" t="s">
        <v>335</v>
      </c>
      <c r="H13" s="303"/>
    </row>
    <row r="14" spans="1:8" ht="26.25" x14ac:dyDescent="0.25">
      <c r="A14" s="315"/>
      <c r="B14" s="315"/>
      <c r="C14" s="316">
        <v>2</v>
      </c>
      <c r="D14" s="306" t="s">
        <v>60</v>
      </c>
      <c r="E14" s="1136" t="s">
        <v>332</v>
      </c>
      <c r="F14" s="1136"/>
      <c r="G14" s="14"/>
      <c r="H14" s="303"/>
    </row>
    <row r="15" spans="1:8" ht="25.5" customHeight="1" x14ac:dyDescent="0.25">
      <c r="A15" s="315"/>
      <c r="B15" s="315"/>
      <c r="C15" s="317"/>
      <c r="D15" s="305" t="s">
        <v>70</v>
      </c>
      <c r="E15" s="1135"/>
      <c r="F15" s="1135"/>
      <c r="G15" s="14" t="s">
        <v>333</v>
      </c>
      <c r="H15" s="303"/>
    </row>
    <row r="16" spans="1:8" ht="33" hidden="1" customHeight="1" x14ac:dyDescent="0.25">
      <c r="A16" s="315"/>
      <c r="B16" s="315"/>
      <c r="C16" s="317"/>
      <c r="D16" s="305" t="s">
        <v>71</v>
      </c>
      <c r="E16" s="1135"/>
      <c r="F16" s="1135"/>
      <c r="G16" s="14" t="s">
        <v>334</v>
      </c>
      <c r="H16" s="303"/>
    </row>
    <row r="17" spans="1:8" ht="25.5" x14ac:dyDescent="0.25">
      <c r="A17" s="315"/>
      <c r="B17" s="315"/>
      <c r="C17" s="317"/>
      <c r="D17" s="305" t="s">
        <v>73</v>
      </c>
      <c r="E17" s="1135"/>
      <c r="F17" s="1135"/>
      <c r="G17" s="14" t="s">
        <v>333</v>
      </c>
      <c r="H17" s="303"/>
    </row>
    <row r="19" spans="1:8" x14ac:dyDescent="0.25">
      <c r="F19" s="1021" t="s">
        <v>336</v>
      </c>
      <c r="G19" s="1021"/>
      <c r="H19" s="1021"/>
    </row>
    <row r="20" spans="1:8" x14ac:dyDescent="0.25">
      <c r="F20" s="1021"/>
      <c r="G20" s="1021"/>
      <c r="H20" s="1021"/>
    </row>
    <row r="21" spans="1:8" x14ac:dyDescent="0.25">
      <c r="F21" s="1021" t="s">
        <v>337</v>
      </c>
      <c r="G21" s="1021"/>
      <c r="H21" s="1021"/>
    </row>
    <row r="22" spans="1:8" x14ac:dyDescent="0.25">
      <c r="F22" s="1021" t="s">
        <v>338</v>
      </c>
      <c r="G22" s="1021"/>
      <c r="H22" s="1021"/>
    </row>
    <row r="23" spans="1:8" x14ac:dyDescent="0.25">
      <c r="F23" s="1021"/>
      <c r="G23" s="1021"/>
      <c r="H23" s="1021"/>
    </row>
    <row r="24" spans="1:8" x14ac:dyDescent="0.25">
      <c r="F24" s="1021"/>
      <c r="G24" s="1021"/>
      <c r="H24" s="1021"/>
    </row>
    <row r="25" spans="1:8" x14ac:dyDescent="0.25">
      <c r="F25" s="1021"/>
      <c r="G25" s="1021"/>
      <c r="H25" s="1021"/>
    </row>
    <row r="26" spans="1:8" x14ac:dyDescent="0.25">
      <c r="F26" s="956" t="s">
        <v>339</v>
      </c>
      <c r="G26" s="956"/>
      <c r="H26" s="956"/>
    </row>
    <row r="27" spans="1:8" x14ac:dyDescent="0.25">
      <c r="F27" s="1021" t="s">
        <v>340</v>
      </c>
      <c r="G27" s="1021"/>
      <c r="H27" s="1021"/>
    </row>
  </sheetData>
  <mergeCells count="25">
    <mergeCell ref="E5:F5"/>
    <mergeCell ref="E6:F6"/>
    <mergeCell ref="B7:H7"/>
    <mergeCell ref="E10:F10"/>
    <mergeCell ref="F27:H27"/>
    <mergeCell ref="F23:H23"/>
    <mergeCell ref="F24:H24"/>
    <mergeCell ref="F25:H25"/>
    <mergeCell ref="F26:H26"/>
    <mergeCell ref="A1:H1"/>
    <mergeCell ref="A2:H2"/>
    <mergeCell ref="A3:H3"/>
    <mergeCell ref="F21:H21"/>
    <mergeCell ref="F22:H22"/>
    <mergeCell ref="E15:F15"/>
    <mergeCell ref="E16:F16"/>
    <mergeCell ref="E17:F17"/>
    <mergeCell ref="F19:H19"/>
    <mergeCell ref="F20:H20"/>
    <mergeCell ref="E9:F9"/>
    <mergeCell ref="E11:F11"/>
    <mergeCell ref="E12:F12"/>
    <mergeCell ref="E13:F13"/>
    <mergeCell ref="E14:F14"/>
    <mergeCell ref="E8:F8"/>
  </mergeCells>
  <pageMargins left="0.7" right="0.7" top="0.75" bottom="0.75" header="0.3" footer="0.3"/>
  <pageSetup orientation="landscape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showGridLines="0" showOutlineSymbols="0" topLeftCell="A2" zoomScale="90" zoomScaleNormal="90" workbookViewId="0">
      <selection activeCell="AC34" sqref="AC34"/>
    </sheetView>
  </sheetViews>
  <sheetFormatPr defaultColWidth="6.85546875" defaultRowHeight="12.75" customHeight="1" x14ac:dyDescent="0.25"/>
  <cols>
    <col min="1" max="1" width="3.85546875" style="386" customWidth="1"/>
    <col min="2" max="3" width="9.28515625" style="242" hidden="1" customWidth="1"/>
    <col min="4" max="4" width="6.5703125" style="397" customWidth="1"/>
    <col min="5" max="5" width="40.28515625" style="397" customWidth="1"/>
    <col min="6" max="6" width="8.140625" style="242" hidden="1" customWidth="1"/>
    <col min="7" max="7" width="7.5703125" style="242" hidden="1" customWidth="1"/>
    <col min="8" max="8" width="9.28515625" style="253" hidden="1" customWidth="1"/>
    <col min="9" max="9" width="3.42578125" style="373" customWidth="1"/>
    <col min="10" max="10" width="59.5703125" style="367" bestFit="1" customWidth="1"/>
    <col min="11" max="11" width="8.42578125" style="426" bestFit="1" customWidth="1"/>
    <col min="12" max="12" width="11.85546875" style="242" customWidth="1"/>
    <col min="13" max="13" width="9.85546875" style="341" hidden="1" customWidth="1"/>
    <col min="14" max="14" width="7.5703125" style="242" hidden="1" customWidth="1"/>
    <col min="15" max="15" width="17.5703125" style="246" hidden="1" customWidth="1"/>
    <col min="16" max="17" width="7.5703125" style="242" hidden="1" customWidth="1"/>
    <col min="18" max="18" width="8.85546875" style="242" hidden="1" customWidth="1"/>
    <col min="19" max="19" width="17.7109375" style="321" hidden="1" customWidth="1"/>
    <col min="20" max="20" width="17.7109375" style="242" hidden="1" customWidth="1"/>
    <col min="21" max="22" width="7.28515625" style="242" hidden="1" customWidth="1"/>
    <col min="23" max="23" width="16.7109375" style="242" hidden="1" customWidth="1"/>
    <col min="24" max="24" width="12.5703125" style="242" hidden="1" customWidth="1"/>
    <col min="25" max="25" width="8.42578125" style="242" hidden="1" customWidth="1"/>
    <col min="26" max="26" width="7.7109375" style="242" hidden="1" customWidth="1"/>
    <col min="27" max="258" width="6.85546875" style="242"/>
    <col min="259" max="259" width="3.85546875" style="242" customWidth="1"/>
    <col min="260" max="261" width="9.28515625" style="242" customWidth="1"/>
    <col min="262" max="262" width="13.85546875" style="242" customWidth="1"/>
    <col min="263" max="263" width="9.28515625" style="242" customWidth="1"/>
    <col min="264" max="264" width="8.140625" style="242" bestFit="1" customWidth="1"/>
    <col min="265" max="265" width="7.5703125" style="242" customWidth="1"/>
    <col min="266" max="266" width="9.28515625" style="242" customWidth="1"/>
    <col min="267" max="267" width="14" style="242" customWidth="1"/>
    <col min="268" max="268" width="7.28515625" style="242" customWidth="1"/>
    <col min="269" max="269" width="9.85546875" style="242" customWidth="1"/>
    <col min="270" max="270" width="7.5703125" style="242" customWidth="1"/>
    <col min="271" max="271" width="17.5703125" style="242" customWidth="1"/>
    <col min="272" max="272" width="7.5703125" style="242" customWidth="1"/>
    <col min="273" max="274" width="0" style="242" hidden="1" customWidth="1"/>
    <col min="275" max="275" width="13.140625" style="242" bestFit="1" customWidth="1"/>
    <col min="276" max="278" width="7.28515625" style="242" customWidth="1"/>
    <col min="279" max="279" width="8.7109375" style="242" bestFit="1" customWidth="1"/>
    <col min="280" max="280" width="12.5703125" style="242" bestFit="1" customWidth="1"/>
    <col min="281" max="281" width="8.42578125" style="242" customWidth="1"/>
    <col min="282" max="282" width="7.7109375" style="242" customWidth="1"/>
    <col min="283" max="514" width="6.85546875" style="242"/>
    <col min="515" max="515" width="3.85546875" style="242" customWidth="1"/>
    <col min="516" max="517" width="9.28515625" style="242" customWidth="1"/>
    <col min="518" max="518" width="13.85546875" style="242" customWidth="1"/>
    <col min="519" max="519" width="9.28515625" style="242" customWidth="1"/>
    <col min="520" max="520" width="8.140625" style="242" bestFit="1" customWidth="1"/>
    <col min="521" max="521" width="7.5703125" style="242" customWidth="1"/>
    <col min="522" max="522" width="9.28515625" style="242" customWidth="1"/>
    <col min="523" max="523" width="14" style="242" customWidth="1"/>
    <col min="524" max="524" width="7.28515625" style="242" customWidth="1"/>
    <col min="525" max="525" width="9.85546875" style="242" customWidth="1"/>
    <col min="526" max="526" width="7.5703125" style="242" customWidth="1"/>
    <col min="527" max="527" width="17.5703125" style="242" customWidth="1"/>
    <col min="528" max="528" width="7.5703125" style="242" customWidth="1"/>
    <col min="529" max="530" width="0" style="242" hidden="1" customWidth="1"/>
    <col min="531" max="531" width="13.140625" style="242" bestFit="1" customWidth="1"/>
    <col min="532" max="534" width="7.28515625" style="242" customWidth="1"/>
    <col min="535" max="535" width="8.7109375" style="242" bestFit="1" customWidth="1"/>
    <col min="536" max="536" width="12.5703125" style="242" bestFit="1" customWidth="1"/>
    <col min="537" max="537" width="8.42578125" style="242" customWidth="1"/>
    <col min="538" max="538" width="7.7109375" style="242" customWidth="1"/>
    <col min="539" max="770" width="6.85546875" style="242"/>
    <col min="771" max="771" width="3.85546875" style="242" customWidth="1"/>
    <col min="772" max="773" width="9.28515625" style="242" customWidth="1"/>
    <col min="774" max="774" width="13.85546875" style="242" customWidth="1"/>
    <col min="775" max="775" width="9.28515625" style="242" customWidth="1"/>
    <col min="776" max="776" width="8.140625" style="242" bestFit="1" customWidth="1"/>
    <col min="777" max="777" width="7.5703125" style="242" customWidth="1"/>
    <col min="778" max="778" width="9.28515625" style="242" customWidth="1"/>
    <col min="779" max="779" width="14" style="242" customWidth="1"/>
    <col min="780" max="780" width="7.28515625" style="242" customWidth="1"/>
    <col min="781" max="781" width="9.85546875" style="242" customWidth="1"/>
    <col min="782" max="782" width="7.5703125" style="242" customWidth="1"/>
    <col min="783" max="783" width="17.5703125" style="242" customWidth="1"/>
    <col min="784" max="784" width="7.5703125" style="242" customWidth="1"/>
    <col min="785" max="786" width="0" style="242" hidden="1" customWidth="1"/>
    <col min="787" max="787" width="13.140625" style="242" bestFit="1" customWidth="1"/>
    <col min="788" max="790" width="7.28515625" style="242" customWidth="1"/>
    <col min="791" max="791" width="8.7109375" style="242" bestFit="1" customWidth="1"/>
    <col min="792" max="792" width="12.5703125" style="242" bestFit="1" customWidth="1"/>
    <col min="793" max="793" width="8.42578125" style="242" customWidth="1"/>
    <col min="794" max="794" width="7.7109375" style="242" customWidth="1"/>
    <col min="795" max="1026" width="6.85546875" style="242"/>
    <col min="1027" max="1027" width="3.85546875" style="242" customWidth="1"/>
    <col min="1028" max="1029" width="9.28515625" style="242" customWidth="1"/>
    <col min="1030" max="1030" width="13.85546875" style="242" customWidth="1"/>
    <col min="1031" max="1031" width="9.28515625" style="242" customWidth="1"/>
    <col min="1032" max="1032" width="8.140625" style="242" bestFit="1" customWidth="1"/>
    <col min="1033" max="1033" width="7.5703125" style="242" customWidth="1"/>
    <col min="1034" max="1034" width="9.28515625" style="242" customWidth="1"/>
    <col min="1035" max="1035" width="14" style="242" customWidth="1"/>
    <col min="1036" max="1036" width="7.28515625" style="242" customWidth="1"/>
    <col min="1037" max="1037" width="9.85546875" style="242" customWidth="1"/>
    <col min="1038" max="1038" width="7.5703125" style="242" customWidth="1"/>
    <col min="1039" max="1039" width="17.5703125" style="242" customWidth="1"/>
    <col min="1040" max="1040" width="7.5703125" style="242" customWidth="1"/>
    <col min="1041" max="1042" width="0" style="242" hidden="1" customWidth="1"/>
    <col min="1043" max="1043" width="13.140625" style="242" bestFit="1" customWidth="1"/>
    <col min="1044" max="1046" width="7.28515625" style="242" customWidth="1"/>
    <col min="1047" max="1047" width="8.7109375" style="242" bestFit="1" customWidth="1"/>
    <col min="1048" max="1048" width="12.5703125" style="242" bestFit="1" customWidth="1"/>
    <col min="1049" max="1049" width="8.42578125" style="242" customWidth="1"/>
    <col min="1050" max="1050" width="7.7109375" style="242" customWidth="1"/>
    <col min="1051" max="1282" width="6.85546875" style="242"/>
    <col min="1283" max="1283" width="3.85546875" style="242" customWidth="1"/>
    <col min="1284" max="1285" width="9.28515625" style="242" customWidth="1"/>
    <col min="1286" max="1286" width="13.85546875" style="242" customWidth="1"/>
    <col min="1287" max="1287" width="9.28515625" style="242" customWidth="1"/>
    <col min="1288" max="1288" width="8.140625" style="242" bestFit="1" customWidth="1"/>
    <col min="1289" max="1289" width="7.5703125" style="242" customWidth="1"/>
    <col min="1290" max="1290" width="9.28515625" style="242" customWidth="1"/>
    <col min="1291" max="1291" width="14" style="242" customWidth="1"/>
    <col min="1292" max="1292" width="7.28515625" style="242" customWidth="1"/>
    <col min="1293" max="1293" width="9.85546875" style="242" customWidth="1"/>
    <col min="1294" max="1294" width="7.5703125" style="242" customWidth="1"/>
    <col min="1295" max="1295" width="17.5703125" style="242" customWidth="1"/>
    <col min="1296" max="1296" width="7.5703125" style="242" customWidth="1"/>
    <col min="1297" max="1298" width="0" style="242" hidden="1" customWidth="1"/>
    <col min="1299" max="1299" width="13.140625" style="242" bestFit="1" customWidth="1"/>
    <col min="1300" max="1302" width="7.28515625" style="242" customWidth="1"/>
    <col min="1303" max="1303" width="8.7109375" style="242" bestFit="1" customWidth="1"/>
    <col min="1304" max="1304" width="12.5703125" style="242" bestFit="1" customWidth="1"/>
    <col min="1305" max="1305" width="8.42578125" style="242" customWidth="1"/>
    <col min="1306" max="1306" width="7.7109375" style="242" customWidth="1"/>
    <col min="1307" max="1538" width="6.85546875" style="242"/>
    <col min="1539" max="1539" width="3.85546875" style="242" customWidth="1"/>
    <col min="1540" max="1541" width="9.28515625" style="242" customWidth="1"/>
    <col min="1542" max="1542" width="13.85546875" style="242" customWidth="1"/>
    <col min="1543" max="1543" width="9.28515625" style="242" customWidth="1"/>
    <col min="1544" max="1544" width="8.140625" style="242" bestFit="1" customWidth="1"/>
    <col min="1545" max="1545" width="7.5703125" style="242" customWidth="1"/>
    <col min="1546" max="1546" width="9.28515625" style="242" customWidth="1"/>
    <col min="1547" max="1547" width="14" style="242" customWidth="1"/>
    <col min="1548" max="1548" width="7.28515625" style="242" customWidth="1"/>
    <col min="1549" max="1549" width="9.85546875" style="242" customWidth="1"/>
    <col min="1550" max="1550" width="7.5703125" style="242" customWidth="1"/>
    <col min="1551" max="1551" width="17.5703125" style="242" customWidth="1"/>
    <col min="1552" max="1552" width="7.5703125" style="242" customWidth="1"/>
    <col min="1553" max="1554" width="0" style="242" hidden="1" customWidth="1"/>
    <col min="1555" max="1555" width="13.140625" style="242" bestFit="1" customWidth="1"/>
    <col min="1556" max="1558" width="7.28515625" style="242" customWidth="1"/>
    <col min="1559" max="1559" width="8.7109375" style="242" bestFit="1" customWidth="1"/>
    <col min="1560" max="1560" width="12.5703125" style="242" bestFit="1" customWidth="1"/>
    <col min="1561" max="1561" width="8.42578125" style="242" customWidth="1"/>
    <col min="1562" max="1562" width="7.7109375" style="242" customWidth="1"/>
    <col min="1563" max="1794" width="6.85546875" style="242"/>
    <col min="1795" max="1795" width="3.85546875" style="242" customWidth="1"/>
    <col min="1796" max="1797" width="9.28515625" style="242" customWidth="1"/>
    <col min="1798" max="1798" width="13.85546875" style="242" customWidth="1"/>
    <col min="1799" max="1799" width="9.28515625" style="242" customWidth="1"/>
    <col min="1800" max="1800" width="8.140625" style="242" bestFit="1" customWidth="1"/>
    <col min="1801" max="1801" width="7.5703125" style="242" customWidth="1"/>
    <col min="1802" max="1802" width="9.28515625" style="242" customWidth="1"/>
    <col min="1803" max="1803" width="14" style="242" customWidth="1"/>
    <col min="1804" max="1804" width="7.28515625" style="242" customWidth="1"/>
    <col min="1805" max="1805" width="9.85546875" style="242" customWidth="1"/>
    <col min="1806" max="1806" width="7.5703125" style="242" customWidth="1"/>
    <col min="1807" max="1807" width="17.5703125" style="242" customWidth="1"/>
    <col min="1808" max="1808" width="7.5703125" style="242" customWidth="1"/>
    <col min="1809" max="1810" width="0" style="242" hidden="1" customWidth="1"/>
    <col min="1811" max="1811" width="13.140625" style="242" bestFit="1" customWidth="1"/>
    <col min="1812" max="1814" width="7.28515625" style="242" customWidth="1"/>
    <col min="1815" max="1815" width="8.7109375" style="242" bestFit="1" customWidth="1"/>
    <col min="1816" max="1816" width="12.5703125" style="242" bestFit="1" customWidth="1"/>
    <col min="1817" max="1817" width="8.42578125" style="242" customWidth="1"/>
    <col min="1818" max="1818" width="7.7109375" style="242" customWidth="1"/>
    <col min="1819" max="2050" width="6.85546875" style="242"/>
    <col min="2051" max="2051" width="3.85546875" style="242" customWidth="1"/>
    <col min="2052" max="2053" width="9.28515625" style="242" customWidth="1"/>
    <col min="2054" max="2054" width="13.85546875" style="242" customWidth="1"/>
    <col min="2055" max="2055" width="9.28515625" style="242" customWidth="1"/>
    <col min="2056" max="2056" width="8.140625" style="242" bestFit="1" customWidth="1"/>
    <col min="2057" max="2057" width="7.5703125" style="242" customWidth="1"/>
    <col min="2058" max="2058" width="9.28515625" style="242" customWidth="1"/>
    <col min="2059" max="2059" width="14" style="242" customWidth="1"/>
    <col min="2060" max="2060" width="7.28515625" style="242" customWidth="1"/>
    <col min="2061" max="2061" width="9.85546875" style="242" customWidth="1"/>
    <col min="2062" max="2062" width="7.5703125" style="242" customWidth="1"/>
    <col min="2063" max="2063" width="17.5703125" style="242" customWidth="1"/>
    <col min="2064" max="2064" width="7.5703125" style="242" customWidth="1"/>
    <col min="2065" max="2066" width="0" style="242" hidden="1" customWidth="1"/>
    <col min="2067" max="2067" width="13.140625" style="242" bestFit="1" customWidth="1"/>
    <col min="2068" max="2070" width="7.28515625" style="242" customWidth="1"/>
    <col min="2071" max="2071" width="8.7109375" style="242" bestFit="1" customWidth="1"/>
    <col min="2072" max="2072" width="12.5703125" style="242" bestFit="1" customWidth="1"/>
    <col min="2073" max="2073" width="8.42578125" style="242" customWidth="1"/>
    <col min="2074" max="2074" width="7.7109375" style="242" customWidth="1"/>
    <col min="2075" max="2306" width="6.85546875" style="242"/>
    <col min="2307" max="2307" width="3.85546875" style="242" customWidth="1"/>
    <col min="2308" max="2309" width="9.28515625" style="242" customWidth="1"/>
    <col min="2310" max="2310" width="13.85546875" style="242" customWidth="1"/>
    <col min="2311" max="2311" width="9.28515625" style="242" customWidth="1"/>
    <col min="2312" max="2312" width="8.140625" style="242" bestFit="1" customWidth="1"/>
    <col min="2313" max="2313" width="7.5703125" style="242" customWidth="1"/>
    <col min="2314" max="2314" width="9.28515625" style="242" customWidth="1"/>
    <col min="2315" max="2315" width="14" style="242" customWidth="1"/>
    <col min="2316" max="2316" width="7.28515625" style="242" customWidth="1"/>
    <col min="2317" max="2317" width="9.85546875" style="242" customWidth="1"/>
    <col min="2318" max="2318" width="7.5703125" style="242" customWidth="1"/>
    <col min="2319" max="2319" width="17.5703125" style="242" customWidth="1"/>
    <col min="2320" max="2320" width="7.5703125" style="242" customWidth="1"/>
    <col min="2321" max="2322" width="0" style="242" hidden="1" customWidth="1"/>
    <col min="2323" max="2323" width="13.140625" style="242" bestFit="1" customWidth="1"/>
    <col min="2324" max="2326" width="7.28515625" style="242" customWidth="1"/>
    <col min="2327" max="2327" width="8.7109375" style="242" bestFit="1" customWidth="1"/>
    <col min="2328" max="2328" width="12.5703125" style="242" bestFit="1" customWidth="1"/>
    <col min="2329" max="2329" width="8.42578125" style="242" customWidth="1"/>
    <col min="2330" max="2330" width="7.7109375" style="242" customWidth="1"/>
    <col min="2331" max="2562" width="6.85546875" style="242"/>
    <col min="2563" max="2563" width="3.85546875" style="242" customWidth="1"/>
    <col min="2564" max="2565" width="9.28515625" style="242" customWidth="1"/>
    <col min="2566" max="2566" width="13.85546875" style="242" customWidth="1"/>
    <col min="2567" max="2567" width="9.28515625" style="242" customWidth="1"/>
    <col min="2568" max="2568" width="8.140625" style="242" bestFit="1" customWidth="1"/>
    <col min="2569" max="2569" width="7.5703125" style="242" customWidth="1"/>
    <col min="2570" max="2570" width="9.28515625" style="242" customWidth="1"/>
    <col min="2571" max="2571" width="14" style="242" customWidth="1"/>
    <col min="2572" max="2572" width="7.28515625" style="242" customWidth="1"/>
    <col min="2573" max="2573" width="9.85546875" style="242" customWidth="1"/>
    <col min="2574" max="2574" width="7.5703125" style="242" customWidth="1"/>
    <col min="2575" max="2575" width="17.5703125" style="242" customWidth="1"/>
    <col min="2576" max="2576" width="7.5703125" style="242" customWidth="1"/>
    <col min="2577" max="2578" width="0" style="242" hidden="1" customWidth="1"/>
    <col min="2579" max="2579" width="13.140625" style="242" bestFit="1" customWidth="1"/>
    <col min="2580" max="2582" width="7.28515625" style="242" customWidth="1"/>
    <col min="2583" max="2583" width="8.7109375" style="242" bestFit="1" customWidth="1"/>
    <col min="2584" max="2584" width="12.5703125" style="242" bestFit="1" customWidth="1"/>
    <col min="2585" max="2585" width="8.42578125" style="242" customWidth="1"/>
    <col min="2586" max="2586" width="7.7109375" style="242" customWidth="1"/>
    <col min="2587" max="2818" width="6.85546875" style="242"/>
    <col min="2819" max="2819" width="3.85546875" style="242" customWidth="1"/>
    <col min="2820" max="2821" width="9.28515625" style="242" customWidth="1"/>
    <col min="2822" max="2822" width="13.85546875" style="242" customWidth="1"/>
    <col min="2823" max="2823" width="9.28515625" style="242" customWidth="1"/>
    <col min="2824" max="2824" width="8.140625" style="242" bestFit="1" customWidth="1"/>
    <col min="2825" max="2825" width="7.5703125" style="242" customWidth="1"/>
    <col min="2826" max="2826" width="9.28515625" style="242" customWidth="1"/>
    <col min="2827" max="2827" width="14" style="242" customWidth="1"/>
    <col min="2828" max="2828" width="7.28515625" style="242" customWidth="1"/>
    <col min="2829" max="2829" width="9.85546875" style="242" customWidth="1"/>
    <col min="2830" max="2830" width="7.5703125" style="242" customWidth="1"/>
    <col min="2831" max="2831" width="17.5703125" style="242" customWidth="1"/>
    <col min="2832" max="2832" width="7.5703125" style="242" customWidth="1"/>
    <col min="2833" max="2834" width="0" style="242" hidden="1" customWidth="1"/>
    <col min="2835" max="2835" width="13.140625" style="242" bestFit="1" customWidth="1"/>
    <col min="2836" max="2838" width="7.28515625" style="242" customWidth="1"/>
    <col min="2839" max="2839" width="8.7109375" style="242" bestFit="1" customWidth="1"/>
    <col min="2840" max="2840" width="12.5703125" style="242" bestFit="1" customWidth="1"/>
    <col min="2841" max="2841" width="8.42578125" style="242" customWidth="1"/>
    <col min="2842" max="2842" width="7.7109375" style="242" customWidth="1"/>
    <col min="2843" max="3074" width="6.85546875" style="242"/>
    <col min="3075" max="3075" width="3.85546875" style="242" customWidth="1"/>
    <col min="3076" max="3077" width="9.28515625" style="242" customWidth="1"/>
    <col min="3078" max="3078" width="13.85546875" style="242" customWidth="1"/>
    <col min="3079" max="3079" width="9.28515625" style="242" customWidth="1"/>
    <col min="3080" max="3080" width="8.140625" style="242" bestFit="1" customWidth="1"/>
    <col min="3081" max="3081" width="7.5703125" style="242" customWidth="1"/>
    <col min="3082" max="3082" width="9.28515625" style="242" customWidth="1"/>
    <col min="3083" max="3083" width="14" style="242" customWidth="1"/>
    <col min="3084" max="3084" width="7.28515625" style="242" customWidth="1"/>
    <col min="3085" max="3085" width="9.85546875" style="242" customWidth="1"/>
    <col min="3086" max="3086" width="7.5703125" style="242" customWidth="1"/>
    <col min="3087" max="3087" width="17.5703125" style="242" customWidth="1"/>
    <col min="3088" max="3088" width="7.5703125" style="242" customWidth="1"/>
    <col min="3089" max="3090" width="0" style="242" hidden="1" customWidth="1"/>
    <col min="3091" max="3091" width="13.140625" style="242" bestFit="1" customWidth="1"/>
    <col min="3092" max="3094" width="7.28515625" style="242" customWidth="1"/>
    <col min="3095" max="3095" width="8.7109375" style="242" bestFit="1" customWidth="1"/>
    <col min="3096" max="3096" width="12.5703125" style="242" bestFit="1" customWidth="1"/>
    <col min="3097" max="3097" width="8.42578125" style="242" customWidth="1"/>
    <col min="3098" max="3098" width="7.7109375" style="242" customWidth="1"/>
    <col min="3099" max="3330" width="6.85546875" style="242"/>
    <col min="3331" max="3331" width="3.85546875" style="242" customWidth="1"/>
    <col min="3332" max="3333" width="9.28515625" style="242" customWidth="1"/>
    <col min="3334" max="3334" width="13.85546875" style="242" customWidth="1"/>
    <col min="3335" max="3335" width="9.28515625" style="242" customWidth="1"/>
    <col min="3336" max="3336" width="8.140625" style="242" bestFit="1" customWidth="1"/>
    <col min="3337" max="3337" width="7.5703125" style="242" customWidth="1"/>
    <col min="3338" max="3338" width="9.28515625" style="242" customWidth="1"/>
    <col min="3339" max="3339" width="14" style="242" customWidth="1"/>
    <col min="3340" max="3340" width="7.28515625" style="242" customWidth="1"/>
    <col min="3341" max="3341" width="9.85546875" style="242" customWidth="1"/>
    <col min="3342" max="3342" width="7.5703125" style="242" customWidth="1"/>
    <col min="3343" max="3343" width="17.5703125" style="242" customWidth="1"/>
    <col min="3344" max="3344" width="7.5703125" style="242" customWidth="1"/>
    <col min="3345" max="3346" width="0" style="242" hidden="1" customWidth="1"/>
    <col min="3347" max="3347" width="13.140625" style="242" bestFit="1" customWidth="1"/>
    <col min="3348" max="3350" width="7.28515625" style="242" customWidth="1"/>
    <col min="3351" max="3351" width="8.7109375" style="242" bestFit="1" customWidth="1"/>
    <col min="3352" max="3352" width="12.5703125" style="242" bestFit="1" customWidth="1"/>
    <col min="3353" max="3353" width="8.42578125" style="242" customWidth="1"/>
    <col min="3354" max="3354" width="7.7109375" style="242" customWidth="1"/>
    <col min="3355" max="3586" width="6.85546875" style="242"/>
    <col min="3587" max="3587" width="3.85546875" style="242" customWidth="1"/>
    <col min="3588" max="3589" width="9.28515625" style="242" customWidth="1"/>
    <col min="3590" max="3590" width="13.85546875" style="242" customWidth="1"/>
    <col min="3591" max="3591" width="9.28515625" style="242" customWidth="1"/>
    <col min="3592" max="3592" width="8.140625" style="242" bestFit="1" customWidth="1"/>
    <col min="3593" max="3593" width="7.5703125" style="242" customWidth="1"/>
    <col min="3594" max="3594" width="9.28515625" style="242" customWidth="1"/>
    <col min="3595" max="3595" width="14" style="242" customWidth="1"/>
    <col min="3596" max="3596" width="7.28515625" style="242" customWidth="1"/>
    <col min="3597" max="3597" width="9.85546875" style="242" customWidth="1"/>
    <col min="3598" max="3598" width="7.5703125" style="242" customWidth="1"/>
    <col min="3599" max="3599" width="17.5703125" style="242" customWidth="1"/>
    <col min="3600" max="3600" width="7.5703125" style="242" customWidth="1"/>
    <col min="3601" max="3602" width="0" style="242" hidden="1" customWidth="1"/>
    <col min="3603" max="3603" width="13.140625" style="242" bestFit="1" customWidth="1"/>
    <col min="3604" max="3606" width="7.28515625" style="242" customWidth="1"/>
    <col min="3607" max="3607" width="8.7109375" style="242" bestFit="1" customWidth="1"/>
    <col min="3608" max="3608" width="12.5703125" style="242" bestFit="1" customWidth="1"/>
    <col min="3609" max="3609" width="8.42578125" style="242" customWidth="1"/>
    <col min="3610" max="3610" width="7.7109375" style="242" customWidth="1"/>
    <col min="3611" max="3842" width="6.85546875" style="242"/>
    <col min="3843" max="3843" width="3.85546875" style="242" customWidth="1"/>
    <col min="3844" max="3845" width="9.28515625" style="242" customWidth="1"/>
    <col min="3846" max="3846" width="13.85546875" style="242" customWidth="1"/>
    <col min="3847" max="3847" width="9.28515625" style="242" customWidth="1"/>
    <col min="3848" max="3848" width="8.140625" style="242" bestFit="1" customWidth="1"/>
    <col min="3849" max="3849" width="7.5703125" style="242" customWidth="1"/>
    <col min="3850" max="3850" width="9.28515625" style="242" customWidth="1"/>
    <col min="3851" max="3851" width="14" style="242" customWidth="1"/>
    <col min="3852" max="3852" width="7.28515625" style="242" customWidth="1"/>
    <col min="3853" max="3853" width="9.85546875" style="242" customWidth="1"/>
    <col min="3854" max="3854" width="7.5703125" style="242" customWidth="1"/>
    <col min="3855" max="3855" width="17.5703125" style="242" customWidth="1"/>
    <col min="3856" max="3856" width="7.5703125" style="242" customWidth="1"/>
    <col min="3857" max="3858" width="0" style="242" hidden="1" customWidth="1"/>
    <col min="3859" max="3859" width="13.140625" style="242" bestFit="1" customWidth="1"/>
    <col min="3860" max="3862" width="7.28515625" style="242" customWidth="1"/>
    <col min="3863" max="3863" width="8.7109375" style="242" bestFit="1" customWidth="1"/>
    <col min="3864" max="3864" width="12.5703125" style="242" bestFit="1" customWidth="1"/>
    <col min="3865" max="3865" width="8.42578125" style="242" customWidth="1"/>
    <col min="3866" max="3866" width="7.7109375" style="242" customWidth="1"/>
    <col min="3867" max="4098" width="6.85546875" style="242"/>
    <col min="4099" max="4099" width="3.85546875" style="242" customWidth="1"/>
    <col min="4100" max="4101" width="9.28515625" style="242" customWidth="1"/>
    <col min="4102" max="4102" width="13.85546875" style="242" customWidth="1"/>
    <col min="4103" max="4103" width="9.28515625" style="242" customWidth="1"/>
    <col min="4104" max="4104" width="8.140625" style="242" bestFit="1" customWidth="1"/>
    <col min="4105" max="4105" width="7.5703125" style="242" customWidth="1"/>
    <col min="4106" max="4106" width="9.28515625" style="242" customWidth="1"/>
    <col min="4107" max="4107" width="14" style="242" customWidth="1"/>
    <col min="4108" max="4108" width="7.28515625" style="242" customWidth="1"/>
    <col min="4109" max="4109" width="9.85546875" style="242" customWidth="1"/>
    <col min="4110" max="4110" width="7.5703125" style="242" customWidth="1"/>
    <col min="4111" max="4111" width="17.5703125" style="242" customWidth="1"/>
    <col min="4112" max="4112" width="7.5703125" style="242" customWidth="1"/>
    <col min="4113" max="4114" width="0" style="242" hidden="1" customWidth="1"/>
    <col min="4115" max="4115" width="13.140625" style="242" bestFit="1" customWidth="1"/>
    <col min="4116" max="4118" width="7.28515625" style="242" customWidth="1"/>
    <col min="4119" max="4119" width="8.7109375" style="242" bestFit="1" customWidth="1"/>
    <col min="4120" max="4120" width="12.5703125" style="242" bestFit="1" customWidth="1"/>
    <col min="4121" max="4121" width="8.42578125" style="242" customWidth="1"/>
    <col min="4122" max="4122" width="7.7109375" style="242" customWidth="1"/>
    <col min="4123" max="4354" width="6.85546875" style="242"/>
    <col min="4355" max="4355" width="3.85546875" style="242" customWidth="1"/>
    <col min="4356" max="4357" width="9.28515625" style="242" customWidth="1"/>
    <col min="4358" max="4358" width="13.85546875" style="242" customWidth="1"/>
    <col min="4359" max="4359" width="9.28515625" style="242" customWidth="1"/>
    <col min="4360" max="4360" width="8.140625" style="242" bestFit="1" customWidth="1"/>
    <col min="4361" max="4361" width="7.5703125" style="242" customWidth="1"/>
    <col min="4362" max="4362" width="9.28515625" style="242" customWidth="1"/>
    <col min="4363" max="4363" width="14" style="242" customWidth="1"/>
    <col min="4364" max="4364" width="7.28515625" style="242" customWidth="1"/>
    <col min="4365" max="4365" width="9.85546875" style="242" customWidth="1"/>
    <col min="4366" max="4366" width="7.5703125" style="242" customWidth="1"/>
    <col min="4367" max="4367" width="17.5703125" style="242" customWidth="1"/>
    <col min="4368" max="4368" width="7.5703125" style="242" customWidth="1"/>
    <col min="4369" max="4370" width="0" style="242" hidden="1" customWidth="1"/>
    <col min="4371" max="4371" width="13.140625" style="242" bestFit="1" customWidth="1"/>
    <col min="4372" max="4374" width="7.28515625" style="242" customWidth="1"/>
    <col min="4375" max="4375" width="8.7109375" style="242" bestFit="1" customWidth="1"/>
    <col min="4376" max="4376" width="12.5703125" style="242" bestFit="1" customWidth="1"/>
    <col min="4377" max="4377" width="8.42578125" style="242" customWidth="1"/>
    <col min="4378" max="4378" width="7.7109375" style="242" customWidth="1"/>
    <col min="4379" max="4610" width="6.85546875" style="242"/>
    <col min="4611" max="4611" width="3.85546875" style="242" customWidth="1"/>
    <col min="4612" max="4613" width="9.28515625" style="242" customWidth="1"/>
    <col min="4614" max="4614" width="13.85546875" style="242" customWidth="1"/>
    <col min="4615" max="4615" width="9.28515625" style="242" customWidth="1"/>
    <col min="4616" max="4616" width="8.140625" style="242" bestFit="1" customWidth="1"/>
    <col min="4617" max="4617" width="7.5703125" style="242" customWidth="1"/>
    <col min="4618" max="4618" width="9.28515625" style="242" customWidth="1"/>
    <col min="4619" max="4619" width="14" style="242" customWidth="1"/>
    <col min="4620" max="4620" width="7.28515625" style="242" customWidth="1"/>
    <col min="4621" max="4621" width="9.85546875" style="242" customWidth="1"/>
    <col min="4622" max="4622" width="7.5703125" style="242" customWidth="1"/>
    <col min="4623" max="4623" width="17.5703125" style="242" customWidth="1"/>
    <col min="4624" max="4624" width="7.5703125" style="242" customWidth="1"/>
    <col min="4625" max="4626" width="0" style="242" hidden="1" customWidth="1"/>
    <col min="4627" max="4627" width="13.140625" style="242" bestFit="1" customWidth="1"/>
    <col min="4628" max="4630" width="7.28515625" style="242" customWidth="1"/>
    <col min="4631" max="4631" width="8.7109375" style="242" bestFit="1" customWidth="1"/>
    <col min="4632" max="4632" width="12.5703125" style="242" bestFit="1" customWidth="1"/>
    <col min="4633" max="4633" width="8.42578125" style="242" customWidth="1"/>
    <col min="4634" max="4634" width="7.7109375" style="242" customWidth="1"/>
    <col min="4635" max="4866" width="6.85546875" style="242"/>
    <col min="4867" max="4867" width="3.85546875" style="242" customWidth="1"/>
    <col min="4868" max="4869" width="9.28515625" style="242" customWidth="1"/>
    <col min="4870" max="4870" width="13.85546875" style="242" customWidth="1"/>
    <col min="4871" max="4871" width="9.28515625" style="242" customWidth="1"/>
    <col min="4872" max="4872" width="8.140625" style="242" bestFit="1" customWidth="1"/>
    <col min="4873" max="4873" width="7.5703125" style="242" customWidth="1"/>
    <col min="4874" max="4874" width="9.28515625" style="242" customWidth="1"/>
    <col min="4875" max="4875" width="14" style="242" customWidth="1"/>
    <col min="4876" max="4876" width="7.28515625" style="242" customWidth="1"/>
    <col min="4877" max="4877" width="9.85546875" style="242" customWidth="1"/>
    <col min="4878" max="4878" width="7.5703125" style="242" customWidth="1"/>
    <col min="4879" max="4879" width="17.5703125" style="242" customWidth="1"/>
    <col min="4880" max="4880" width="7.5703125" style="242" customWidth="1"/>
    <col min="4881" max="4882" width="0" style="242" hidden="1" customWidth="1"/>
    <col min="4883" max="4883" width="13.140625" style="242" bestFit="1" customWidth="1"/>
    <col min="4884" max="4886" width="7.28515625" style="242" customWidth="1"/>
    <col min="4887" max="4887" width="8.7109375" style="242" bestFit="1" customWidth="1"/>
    <col min="4888" max="4888" width="12.5703125" style="242" bestFit="1" customWidth="1"/>
    <col min="4889" max="4889" width="8.42578125" style="242" customWidth="1"/>
    <col min="4890" max="4890" width="7.7109375" style="242" customWidth="1"/>
    <col min="4891" max="5122" width="6.85546875" style="242"/>
    <col min="5123" max="5123" width="3.85546875" style="242" customWidth="1"/>
    <col min="5124" max="5125" width="9.28515625" style="242" customWidth="1"/>
    <col min="5126" max="5126" width="13.85546875" style="242" customWidth="1"/>
    <col min="5127" max="5127" width="9.28515625" style="242" customWidth="1"/>
    <col min="5128" max="5128" width="8.140625" style="242" bestFit="1" customWidth="1"/>
    <col min="5129" max="5129" width="7.5703125" style="242" customWidth="1"/>
    <col min="5130" max="5130" width="9.28515625" style="242" customWidth="1"/>
    <col min="5131" max="5131" width="14" style="242" customWidth="1"/>
    <col min="5132" max="5132" width="7.28515625" style="242" customWidth="1"/>
    <col min="5133" max="5133" width="9.85546875" style="242" customWidth="1"/>
    <col min="5134" max="5134" width="7.5703125" style="242" customWidth="1"/>
    <col min="5135" max="5135" width="17.5703125" style="242" customWidth="1"/>
    <col min="5136" max="5136" width="7.5703125" style="242" customWidth="1"/>
    <col min="5137" max="5138" width="0" style="242" hidden="1" customWidth="1"/>
    <col min="5139" max="5139" width="13.140625" style="242" bestFit="1" customWidth="1"/>
    <col min="5140" max="5142" width="7.28515625" style="242" customWidth="1"/>
    <col min="5143" max="5143" width="8.7109375" style="242" bestFit="1" customWidth="1"/>
    <col min="5144" max="5144" width="12.5703125" style="242" bestFit="1" customWidth="1"/>
    <col min="5145" max="5145" width="8.42578125" style="242" customWidth="1"/>
    <col min="5146" max="5146" width="7.7109375" style="242" customWidth="1"/>
    <col min="5147" max="5378" width="6.85546875" style="242"/>
    <col min="5379" max="5379" width="3.85546875" style="242" customWidth="1"/>
    <col min="5380" max="5381" width="9.28515625" style="242" customWidth="1"/>
    <col min="5382" max="5382" width="13.85546875" style="242" customWidth="1"/>
    <col min="5383" max="5383" width="9.28515625" style="242" customWidth="1"/>
    <col min="5384" max="5384" width="8.140625" style="242" bestFit="1" customWidth="1"/>
    <col min="5385" max="5385" width="7.5703125" style="242" customWidth="1"/>
    <col min="5386" max="5386" width="9.28515625" style="242" customWidth="1"/>
    <col min="5387" max="5387" width="14" style="242" customWidth="1"/>
    <col min="5388" max="5388" width="7.28515625" style="242" customWidth="1"/>
    <col min="5389" max="5389" width="9.85546875" style="242" customWidth="1"/>
    <col min="5390" max="5390" width="7.5703125" style="242" customWidth="1"/>
    <col min="5391" max="5391" width="17.5703125" style="242" customWidth="1"/>
    <col min="5392" max="5392" width="7.5703125" style="242" customWidth="1"/>
    <col min="5393" max="5394" width="0" style="242" hidden="1" customWidth="1"/>
    <col min="5395" max="5395" width="13.140625" style="242" bestFit="1" customWidth="1"/>
    <col min="5396" max="5398" width="7.28515625" style="242" customWidth="1"/>
    <col min="5399" max="5399" width="8.7109375" style="242" bestFit="1" customWidth="1"/>
    <col min="5400" max="5400" width="12.5703125" style="242" bestFit="1" customWidth="1"/>
    <col min="5401" max="5401" width="8.42578125" style="242" customWidth="1"/>
    <col min="5402" max="5402" width="7.7109375" style="242" customWidth="1"/>
    <col min="5403" max="5634" width="6.85546875" style="242"/>
    <col min="5635" max="5635" width="3.85546875" style="242" customWidth="1"/>
    <col min="5636" max="5637" width="9.28515625" style="242" customWidth="1"/>
    <col min="5638" max="5638" width="13.85546875" style="242" customWidth="1"/>
    <col min="5639" max="5639" width="9.28515625" style="242" customWidth="1"/>
    <col min="5640" max="5640" width="8.140625" style="242" bestFit="1" customWidth="1"/>
    <col min="5641" max="5641" width="7.5703125" style="242" customWidth="1"/>
    <col min="5642" max="5642" width="9.28515625" style="242" customWidth="1"/>
    <col min="5643" max="5643" width="14" style="242" customWidth="1"/>
    <col min="5644" max="5644" width="7.28515625" style="242" customWidth="1"/>
    <col min="5645" max="5645" width="9.85546875" style="242" customWidth="1"/>
    <col min="5646" max="5646" width="7.5703125" style="242" customWidth="1"/>
    <col min="5647" max="5647" width="17.5703125" style="242" customWidth="1"/>
    <col min="5648" max="5648" width="7.5703125" style="242" customWidth="1"/>
    <col min="5649" max="5650" width="0" style="242" hidden="1" customWidth="1"/>
    <col min="5651" max="5651" width="13.140625" style="242" bestFit="1" customWidth="1"/>
    <col min="5652" max="5654" width="7.28515625" style="242" customWidth="1"/>
    <col min="5655" max="5655" width="8.7109375" style="242" bestFit="1" customWidth="1"/>
    <col min="5656" max="5656" width="12.5703125" style="242" bestFit="1" customWidth="1"/>
    <col min="5657" max="5657" width="8.42578125" style="242" customWidth="1"/>
    <col min="5658" max="5658" width="7.7109375" style="242" customWidth="1"/>
    <col min="5659" max="5890" width="6.85546875" style="242"/>
    <col min="5891" max="5891" width="3.85546875" style="242" customWidth="1"/>
    <col min="5892" max="5893" width="9.28515625" style="242" customWidth="1"/>
    <col min="5894" max="5894" width="13.85546875" style="242" customWidth="1"/>
    <col min="5895" max="5895" width="9.28515625" style="242" customWidth="1"/>
    <col min="5896" max="5896" width="8.140625" style="242" bestFit="1" customWidth="1"/>
    <col min="5897" max="5897" width="7.5703125" style="242" customWidth="1"/>
    <col min="5898" max="5898" width="9.28515625" style="242" customWidth="1"/>
    <col min="5899" max="5899" width="14" style="242" customWidth="1"/>
    <col min="5900" max="5900" width="7.28515625" style="242" customWidth="1"/>
    <col min="5901" max="5901" width="9.85546875" style="242" customWidth="1"/>
    <col min="5902" max="5902" width="7.5703125" style="242" customWidth="1"/>
    <col min="5903" max="5903" width="17.5703125" style="242" customWidth="1"/>
    <col min="5904" max="5904" width="7.5703125" style="242" customWidth="1"/>
    <col min="5905" max="5906" width="0" style="242" hidden="1" customWidth="1"/>
    <col min="5907" max="5907" width="13.140625" style="242" bestFit="1" customWidth="1"/>
    <col min="5908" max="5910" width="7.28515625" style="242" customWidth="1"/>
    <col min="5911" max="5911" width="8.7109375" style="242" bestFit="1" customWidth="1"/>
    <col min="5912" max="5912" width="12.5703125" style="242" bestFit="1" customWidth="1"/>
    <col min="5913" max="5913" width="8.42578125" style="242" customWidth="1"/>
    <col min="5914" max="5914" width="7.7109375" style="242" customWidth="1"/>
    <col min="5915" max="6146" width="6.85546875" style="242"/>
    <col min="6147" max="6147" width="3.85546875" style="242" customWidth="1"/>
    <col min="6148" max="6149" width="9.28515625" style="242" customWidth="1"/>
    <col min="6150" max="6150" width="13.85546875" style="242" customWidth="1"/>
    <col min="6151" max="6151" width="9.28515625" style="242" customWidth="1"/>
    <col min="6152" max="6152" width="8.140625" style="242" bestFit="1" customWidth="1"/>
    <col min="6153" max="6153" width="7.5703125" style="242" customWidth="1"/>
    <col min="6154" max="6154" width="9.28515625" style="242" customWidth="1"/>
    <col min="6155" max="6155" width="14" style="242" customWidth="1"/>
    <col min="6156" max="6156" width="7.28515625" style="242" customWidth="1"/>
    <col min="6157" max="6157" width="9.85546875" style="242" customWidth="1"/>
    <col min="6158" max="6158" width="7.5703125" style="242" customWidth="1"/>
    <col min="6159" max="6159" width="17.5703125" style="242" customWidth="1"/>
    <col min="6160" max="6160" width="7.5703125" style="242" customWidth="1"/>
    <col min="6161" max="6162" width="0" style="242" hidden="1" customWidth="1"/>
    <col min="6163" max="6163" width="13.140625" style="242" bestFit="1" customWidth="1"/>
    <col min="6164" max="6166" width="7.28515625" style="242" customWidth="1"/>
    <col min="6167" max="6167" width="8.7109375" style="242" bestFit="1" customWidth="1"/>
    <col min="6168" max="6168" width="12.5703125" style="242" bestFit="1" customWidth="1"/>
    <col min="6169" max="6169" width="8.42578125" style="242" customWidth="1"/>
    <col min="6170" max="6170" width="7.7109375" style="242" customWidth="1"/>
    <col min="6171" max="6402" width="6.85546875" style="242"/>
    <col min="6403" max="6403" width="3.85546875" style="242" customWidth="1"/>
    <col min="6404" max="6405" width="9.28515625" style="242" customWidth="1"/>
    <col min="6406" max="6406" width="13.85546875" style="242" customWidth="1"/>
    <col min="6407" max="6407" width="9.28515625" style="242" customWidth="1"/>
    <col min="6408" max="6408" width="8.140625" style="242" bestFit="1" customWidth="1"/>
    <col min="6409" max="6409" width="7.5703125" style="242" customWidth="1"/>
    <col min="6410" max="6410" width="9.28515625" style="242" customWidth="1"/>
    <col min="6411" max="6411" width="14" style="242" customWidth="1"/>
    <col min="6412" max="6412" width="7.28515625" style="242" customWidth="1"/>
    <col min="6413" max="6413" width="9.85546875" style="242" customWidth="1"/>
    <col min="6414" max="6414" width="7.5703125" style="242" customWidth="1"/>
    <col min="6415" max="6415" width="17.5703125" style="242" customWidth="1"/>
    <col min="6416" max="6416" width="7.5703125" style="242" customWidth="1"/>
    <col min="6417" max="6418" width="0" style="242" hidden="1" customWidth="1"/>
    <col min="6419" max="6419" width="13.140625" style="242" bestFit="1" customWidth="1"/>
    <col min="6420" max="6422" width="7.28515625" style="242" customWidth="1"/>
    <col min="6423" max="6423" width="8.7109375" style="242" bestFit="1" customWidth="1"/>
    <col min="6424" max="6424" width="12.5703125" style="242" bestFit="1" customWidth="1"/>
    <col min="6425" max="6425" width="8.42578125" style="242" customWidth="1"/>
    <col min="6426" max="6426" width="7.7109375" style="242" customWidth="1"/>
    <col min="6427" max="6658" width="6.85546875" style="242"/>
    <col min="6659" max="6659" width="3.85546875" style="242" customWidth="1"/>
    <col min="6660" max="6661" width="9.28515625" style="242" customWidth="1"/>
    <col min="6662" max="6662" width="13.85546875" style="242" customWidth="1"/>
    <col min="6663" max="6663" width="9.28515625" style="242" customWidth="1"/>
    <col min="6664" max="6664" width="8.140625" style="242" bestFit="1" customWidth="1"/>
    <col min="6665" max="6665" width="7.5703125" style="242" customWidth="1"/>
    <col min="6666" max="6666" width="9.28515625" style="242" customWidth="1"/>
    <col min="6667" max="6667" width="14" style="242" customWidth="1"/>
    <col min="6668" max="6668" width="7.28515625" style="242" customWidth="1"/>
    <col min="6669" max="6669" width="9.85546875" style="242" customWidth="1"/>
    <col min="6670" max="6670" width="7.5703125" style="242" customWidth="1"/>
    <col min="6671" max="6671" width="17.5703125" style="242" customWidth="1"/>
    <col min="6672" max="6672" width="7.5703125" style="242" customWidth="1"/>
    <col min="6673" max="6674" width="0" style="242" hidden="1" customWidth="1"/>
    <col min="6675" max="6675" width="13.140625" style="242" bestFit="1" customWidth="1"/>
    <col min="6676" max="6678" width="7.28515625" style="242" customWidth="1"/>
    <col min="6679" max="6679" width="8.7109375" style="242" bestFit="1" customWidth="1"/>
    <col min="6680" max="6680" width="12.5703125" style="242" bestFit="1" customWidth="1"/>
    <col min="6681" max="6681" width="8.42578125" style="242" customWidth="1"/>
    <col min="6682" max="6682" width="7.7109375" style="242" customWidth="1"/>
    <col min="6683" max="6914" width="6.85546875" style="242"/>
    <col min="6915" max="6915" width="3.85546875" style="242" customWidth="1"/>
    <col min="6916" max="6917" width="9.28515625" style="242" customWidth="1"/>
    <col min="6918" max="6918" width="13.85546875" style="242" customWidth="1"/>
    <col min="6919" max="6919" width="9.28515625" style="242" customWidth="1"/>
    <col min="6920" max="6920" width="8.140625" style="242" bestFit="1" customWidth="1"/>
    <col min="6921" max="6921" width="7.5703125" style="242" customWidth="1"/>
    <col min="6922" max="6922" width="9.28515625" style="242" customWidth="1"/>
    <col min="6923" max="6923" width="14" style="242" customWidth="1"/>
    <col min="6924" max="6924" width="7.28515625" style="242" customWidth="1"/>
    <col min="6925" max="6925" width="9.85546875" style="242" customWidth="1"/>
    <col min="6926" max="6926" width="7.5703125" style="242" customWidth="1"/>
    <col min="6927" max="6927" width="17.5703125" style="242" customWidth="1"/>
    <col min="6928" max="6928" width="7.5703125" style="242" customWidth="1"/>
    <col min="6929" max="6930" width="0" style="242" hidden="1" customWidth="1"/>
    <col min="6931" max="6931" width="13.140625" style="242" bestFit="1" customWidth="1"/>
    <col min="6932" max="6934" width="7.28515625" style="242" customWidth="1"/>
    <col min="6935" max="6935" width="8.7109375" style="242" bestFit="1" customWidth="1"/>
    <col min="6936" max="6936" width="12.5703125" style="242" bestFit="1" customWidth="1"/>
    <col min="6937" max="6937" width="8.42578125" style="242" customWidth="1"/>
    <col min="6938" max="6938" width="7.7109375" style="242" customWidth="1"/>
    <col min="6939" max="7170" width="6.85546875" style="242"/>
    <col min="7171" max="7171" width="3.85546875" style="242" customWidth="1"/>
    <col min="7172" max="7173" width="9.28515625" style="242" customWidth="1"/>
    <col min="7174" max="7174" width="13.85546875" style="242" customWidth="1"/>
    <col min="7175" max="7175" width="9.28515625" style="242" customWidth="1"/>
    <col min="7176" max="7176" width="8.140625" style="242" bestFit="1" customWidth="1"/>
    <col min="7177" max="7177" width="7.5703125" style="242" customWidth="1"/>
    <col min="7178" max="7178" width="9.28515625" style="242" customWidth="1"/>
    <col min="7179" max="7179" width="14" style="242" customWidth="1"/>
    <col min="7180" max="7180" width="7.28515625" style="242" customWidth="1"/>
    <col min="7181" max="7181" width="9.85546875" style="242" customWidth="1"/>
    <col min="7182" max="7182" width="7.5703125" style="242" customWidth="1"/>
    <col min="7183" max="7183" width="17.5703125" style="242" customWidth="1"/>
    <col min="7184" max="7184" width="7.5703125" style="242" customWidth="1"/>
    <col min="7185" max="7186" width="0" style="242" hidden="1" customWidth="1"/>
    <col min="7187" max="7187" width="13.140625" style="242" bestFit="1" customWidth="1"/>
    <col min="7188" max="7190" width="7.28515625" style="242" customWidth="1"/>
    <col min="7191" max="7191" width="8.7109375" style="242" bestFit="1" customWidth="1"/>
    <col min="7192" max="7192" width="12.5703125" style="242" bestFit="1" customWidth="1"/>
    <col min="7193" max="7193" width="8.42578125" style="242" customWidth="1"/>
    <col min="7194" max="7194" width="7.7109375" style="242" customWidth="1"/>
    <col min="7195" max="7426" width="6.85546875" style="242"/>
    <col min="7427" max="7427" width="3.85546875" style="242" customWidth="1"/>
    <col min="7428" max="7429" width="9.28515625" style="242" customWidth="1"/>
    <col min="7430" max="7430" width="13.85546875" style="242" customWidth="1"/>
    <col min="7431" max="7431" width="9.28515625" style="242" customWidth="1"/>
    <col min="7432" max="7432" width="8.140625" style="242" bestFit="1" customWidth="1"/>
    <col min="7433" max="7433" width="7.5703125" style="242" customWidth="1"/>
    <col min="7434" max="7434" width="9.28515625" style="242" customWidth="1"/>
    <col min="7435" max="7435" width="14" style="242" customWidth="1"/>
    <col min="7436" max="7436" width="7.28515625" style="242" customWidth="1"/>
    <col min="7437" max="7437" width="9.85546875" style="242" customWidth="1"/>
    <col min="7438" max="7438" width="7.5703125" style="242" customWidth="1"/>
    <col min="7439" max="7439" width="17.5703125" style="242" customWidth="1"/>
    <col min="7440" max="7440" width="7.5703125" style="242" customWidth="1"/>
    <col min="7441" max="7442" width="0" style="242" hidden="1" customWidth="1"/>
    <col min="7443" max="7443" width="13.140625" style="242" bestFit="1" customWidth="1"/>
    <col min="7444" max="7446" width="7.28515625" style="242" customWidth="1"/>
    <col min="7447" max="7447" width="8.7109375" style="242" bestFit="1" customWidth="1"/>
    <col min="7448" max="7448" width="12.5703125" style="242" bestFit="1" customWidth="1"/>
    <col min="7449" max="7449" width="8.42578125" style="242" customWidth="1"/>
    <col min="7450" max="7450" width="7.7109375" style="242" customWidth="1"/>
    <col min="7451" max="7682" width="6.85546875" style="242"/>
    <col min="7683" max="7683" width="3.85546875" style="242" customWidth="1"/>
    <col min="7684" max="7685" width="9.28515625" style="242" customWidth="1"/>
    <col min="7686" max="7686" width="13.85546875" style="242" customWidth="1"/>
    <col min="7687" max="7687" width="9.28515625" style="242" customWidth="1"/>
    <col min="7688" max="7688" width="8.140625" style="242" bestFit="1" customWidth="1"/>
    <col min="7689" max="7689" width="7.5703125" style="242" customWidth="1"/>
    <col min="7690" max="7690" width="9.28515625" style="242" customWidth="1"/>
    <col min="7691" max="7691" width="14" style="242" customWidth="1"/>
    <col min="7692" max="7692" width="7.28515625" style="242" customWidth="1"/>
    <col min="7693" max="7693" width="9.85546875" style="242" customWidth="1"/>
    <col min="7694" max="7694" width="7.5703125" style="242" customWidth="1"/>
    <col min="7695" max="7695" width="17.5703125" style="242" customWidth="1"/>
    <col min="7696" max="7696" width="7.5703125" style="242" customWidth="1"/>
    <col min="7697" max="7698" width="0" style="242" hidden="1" customWidth="1"/>
    <col min="7699" max="7699" width="13.140625" style="242" bestFit="1" customWidth="1"/>
    <col min="7700" max="7702" width="7.28515625" style="242" customWidth="1"/>
    <col min="7703" max="7703" width="8.7109375" style="242" bestFit="1" customWidth="1"/>
    <col min="7704" max="7704" width="12.5703125" style="242" bestFit="1" customWidth="1"/>
    <col min="7705" max="7705" width="8.42578125" style="242" customWidth="1"/>
    <col min="7706" max="7706" width="7.7109375" style="242" customWidth="1"/>
    <col min="7707" max="7938" width="6.85546875" style="242"/>
    <col min="7939" max="7939" width="3.85546875" style="242" customWidth="1"/>
    <col min="7940" max="7941" width="9.28515625" style="242" customWidth="1"/>
    <col min="7942" max="7942" width="13.85546875" style="242" customWidth="1"/>
    <col min="7943" max="7943" width="9.28515625" style="242" customWidth="1"/>
    <col min="7944" max="7944" width="8.140625" style="242" bestFit="1" customWidth="1"/>
    <col min="7945" max="7945" width="7.5703125" style="242" customWidth="1"/>
    <col min="7946" max="7946" width="9.28515625" style="242" customWidth="1"/>
    <col min="7947" max="7947" width="14" style="242" customWidth="1"/>
    <col min="7948" max="7948" width="7.28515625" style="242" customWidth="1"/>
    <col min="7949" max="7949" width="9.85546875" style="242" customWidth="1"/>
    <col min="7950" max="7950" width="7.5703125" style="242" customWidth="1"/>
    <col min="7951" max="7951" width="17.5703125" style="242" customWidth="1"/>
    <col min="7952" max="7952" width="7.5703125" style="242" customWidth="1"/>
    <col min="7953" max="7954" width="0" style="242" hidden="1" customWidth="1"/>
    <col min="7955" max="7955" width="13.140625" style="242" bestFit="1" customWidth="1"/>
    <col min="7956" max="7958" width="7.28515625" style="242" customWidth="1"/>
    <col min="7959" max="7959" width="8.7109375" style="242" bestFit="1" customWidth="1"/>
    <col min="7960" max="7960" width="12.5703125" style="242" bestFit="1" customWidth="1"/>
    <col min="7961" max="7961" width="8.42578125" style="242" customWidth="1"/>
    <col min="7962" max="7962" width="7.7109375" style="242" customWidth="1"/>
    <col min="7963" max="8194" width="6.85546875" style="242"/>
    <col min="8195" max="8195" width="3.85546875" style="242" customWidth="1"/>
    <col min="8196" max="8197" width="9.28515625" style="242" customWidth="1"/>
    <col min="8198" max="8198" width="13.85546875" style="242" customWidth="1"/>
    <col min="8199" max="8199" width="9.28515625" style="242" customWidth="1"/>
    <col min="8200" max="8200" width="8.140625" style="242" bestFit="1" customWidth="1"/>
    <col min="8201" max="8201" width="7.5703125" style="242" customWidth="1"/>
    <col min="8202" max="8202" width="9.28515625" style="242" customWidth="1"/>
    <col min="8203" max="8203" width="14" style="242" customWidth="1"/>
    <col min="8204" max="8204" width="7.28515625" style="242" customWidth="1"/>
    <col min="8205" max="8205" width="9.85546875" style="242" customWidth="1"/>
    <col min="8206" max="8206" width="7.5703125" style="242" customWidth="1"/>
    <col min="8207" max="8207" width="17.5703125" style="242" customWidth="1"/>
    <col min="8208" max="8208" width="7.5703125" style="242" customWidth="1"/>
    <col min="8209" max="8210" width="0" style="242" hidden="1" customWidth="1"/>
    <col min="8211" max="8211" width="13.140625" style="242" bestFit="1" customWidth="1"/>
    <col min="8212" max="8214" width="7.28515625" style="242" customWidth="1"/>
    <col min="8215" max="8215" width="8.7109375" style="242" bestFit="1" customWidth="1"/>
    <col min="8216" max="8216" width="12.5703125" style="242" bestFit="1" customWidth="1"/>
    <col min="8217" max="8217" width="8.42578125" style="242" customWidth="1"/>
    <col min="8218" max="8218" width="7.7109375" style="242" customWidth="1"/>
    <col min="8219" max="8450" width="6.85546875" style="242"/>
    <col min="8451" max="8451" width="3.85546875" style="242" customWidth="1"/>
    <col min="8452" max="8453" width="9.28515625" style="242" customWidth="1"/>
    <col min="8454" max="8454" width="13.85546875" style="242" customWidth="1"/>
    <col min="8455" max="8455" width="9.28515625" style="242" customWidth="1"/>
    <col min="8456" max="8456" width="8.140625" style="242" bestFit="1" customWidth="1"/>
    <col min="8457" max="8457" width="7.5703125" style="242" customWidth="1"/>
    <col min="8458" max="8458" width="9.28515625" style="242" customWidth="1"/>
    <col min="8459" max="8459" width="14" style="242" customWidth="1"/>
    <col min="8460" max="8460" width="7.28515625" style="242" customWidth="1"/>
    <col min="8461" max="8461" width="9.85546875" style="242" customWidth="1"/>
    <col min="8462" max="8462" width="7.5703125" style="242" customWidth="1"/>
    <col min="8463" max="8463" width="17.5703125" style="242" customWidth="1"/>
    <col min="8464" max="8464" width="7.5703125" style="242" customWidth="1"/>
    <col min="8465" max="8466" width="0" style="242" hidden="1" customWidth="1"/>
    <col min="8467" max="8467" width="13.140625" style="242" bestFit="1" customWidth="1"/>
    <col min="8468" max="8470" width="7.28515625" style="242" customWidth="1"/>
    <col min="8471" max="8471" width="8.7109375" style="242" bestFit="1" customWidth="1"/>
    <col min="8472" max="8472" width="12.5703125" style="242" bestFit="1" customWidth="1"/>
    <col min="8473" max="8473" width="8.42578125" style="242" customWidth="1"/>
    <col min="8474" max="8474" width="7.7109375" style="242" customWidth="1"/>
    <col min="8475" max="8706" width="6.85546875" style="242"/>
    <col min="8707" max="8707" width="3.85546875" style="242" customWidth="1"/>
    <col min="8708" max="8709" width="9.28515625" style="242" customWidth="1"/>
    <col min="8710" max="8710" width="13.85546875" style="242" customWidth="1"/>
    <col min="8711" max="8711" width="9.28515625" style="242" customWidth="1"/>
    <col min="8712" max="8712" width="8.140625" style="242" bestFit="1" customWidth="1"/>
    <col min="8713" max="8713" width="7.5703125" style="242" customWidth="1"/>
    <col min="8714" max="8714" width="9.28515625" style="242" customWidth="1"/>
    <col min="8715" max="8715" width="14" style="242" customWidth="1"/>
    <col min="8716" max="8716" width="7.28515625" style="242" customWidth="1"/>
    <col min="8717" max="8717" width="9.85546875" style="242" customWidth="1"/>
    <col min="8718" max="8718" width="7.5703125" style="242" customWidth="1"/>
    <col min="8719" max="8719" width="17.5703125" style="242" customWidth="1"/>
    <col min="8720" max="8720" width="7.5703125" style="242" customWidth="1"/>
    <col min="8721" max="8722" width="0" style="242" hidden="1" customWidth="1"/>
    <col min="8723" max="8723" width="13.140625" style="242" bestFit="1" customWidth="1"/>
    <col min="8724" max="8726" width="7.28515625" style="242" customWidth="1"/>
    <col min="8727" max="8727" width="8.7109375" style="242" bestFit="1" customWidth="1"/>
    <col min="8728" max="8728" width="12.5703125" style="242" bestFit="1" customWidth="1"/>
    <col min="8729" max="8729" width="8.42578125" style="242" customWidth="1"/>
    <col min="8730" max="8730" width="7.7109375" style="242" customWidth="1"/>
    <col min="8731" max="8962" width="6.85546875" style="242"/>
    <col min="8963" max="8963" width="3.85546875" style="242" customWidth="1"/>
    <col min="8964" max="8965" width="9.28515625" style="242" customWidth="1"/>
    <col min="8966" max="8966" width="13.85546875" style="242" customWidth="1"/>
    <col min="8967" max="8967" width="9.28515625" style="242" customWidth="1"/>
    <col min="8968" max="8968" width="8.140625" style="242" bestFit="1" customWidth="1"/>
    <col min="8969" max="8969" width="7.5703125" style="242" customWidth="1"/>
    <col min="8970" max="8970" width="9.28515625" style="242" customWidth="1"/>
    <col min="8971" max="8971" width="14" style="242" customWidth="1"/>
    <col min="8972" max="8972" width="7.28515625" style="242" customWidth="1"/>
    <col min="8973" max="8973" width="9.85546875" style="242" customWidth="1"/>
    <col min="8974" max="8974" width="7.5703125" style="242" customWidth="1"/>
    <col min="8975" max="8975" width="17.5703125" style="242" customWidth="1"/>
    <col min="8976" max="8976" width="7.5703125" style="242" customWidth="1"/>
    <col min="8977" max="8978" width="0" style="242" hidden="1" customWidth="1"/>
    <col min="8979" max="8979" width="13.140625" style="242" bestFit="1" customWidth="1"/>
    <col min="8980" max="8982" width="7.28515625" style="242" customWidth="1"/>
    <col min="8983" max="8983" width="8.7109375" style="242" bestFit="1" customWidth="1"/>
    <col min="8984" max="8984" width="12.5703125" style="242" bestFit="1" customWidth="1"/>
    <col min="8985" max="8985" width="8.42578125" style="242" customWidth="1"/>
    <col min="8986" max="8986" width="7.7109375" style="242" customWidth="1"/>
    <col min="8987" max="9218" width="6.85546875" style="242"/>
    <col min="9219" max="9219" width="3.85546875" style="242" customWidth="1"/>
    <col min="9220" max="9221" width="9.28515625" style="242" customWidth="1"/>
    <col min="9222" max="9222" width="13.85546875" style="242" customWidth="1"/>
    <col min="9223" max="9223" width="9.28515625" style="242" customWidth="1"/>
    <col min="9224" max="9224" width="8.140625" style="242" bestFit="1" customWidth="1"/>
    <col min="9225" max="9225" width="7.5703125" style="242" customWidth="1"/>
    <col min="9226" max="9226" width="9.28515625" style="242" customWidth="1"/>
    <col min="9227" max="9227" width="14" style="242" customWidth="1"/>
    <col min="9228" max="9228" width="7.28515625" style="242" customWidth="1"/>
    <col min="9229" max="9229" width="9.85546875" style="242" customWidth="1"/>
    <col min="9230" max="9230" width="7.5703125" style="242" customWidth="1"/>
    <col min="9231" max="9231" width="17.5703125" style="242" customWidth="1"/>
    <col min="9232" max="9232" width="7.5703125" style="242" customWidth="1"/>
    <col min="9233" max="9234" width="0" style="242" hidden="1" customWidth="1"/>
    <col min="9235" max="9235" width="13.140625" style="242" bestFit="1" customWidth="1"/>
    <col min="9236" max="9238" width="7.28515625" style="242" customWidth="1"/>
    <col min="9239" max="9239" width="8.7109375" style="242" bestFit="1" customWidth="1"/>
    <col min="9240" max="9240" width="12.5703125" style="242" bestFit="1" customWidth="1"/>
    <col min="9241" max="9241" width="8.42578125" style="242" customWidth="1"/>
    <col min="9242" max="9242" width="7.7109375" style="242" customWidth="1"/>
    <col min="9243" max="9474" width="6.85546875" style="242"/>
    <col min="9475" max="9475" width="3.85546875" style="242" customWidth="1"/>
    <col min="9476" max="9477" width="9.28515625" style="242" customWidth="1"/>
    <col min="9478" max="9478" width="13.85546875" style="242" customWidth="1"/>
    <col min="9479" max="9479" width="9.28515625" style="242" customWidth="1"/>
    <col min="9480" max="9480" width="8.140625" style="242" bestFit="1" customWidth="1"/>
    <col min="9481" max="9481" width="7.5703125" style="242" customWidth="1"/>
    <col min="9482" max="9482" width="9.28515625" style="242" customWidth="1"/>
    <col min="9483" max="9483" width="14" style="242" customWidth="1"/>
    <col min="9484" max="9484" width="7.28515625" style="242" customWidth="1"/>
    <col min="9485" max="9485" width="9.85546875" style="242" customWidth="1"/>
    <col min="9486" max="9486" width="7.5703125" style="242" customWidth="1"/>
    <col min="9487" max="9487" width="17.5703125" style="242" customWidth="1"/>
    <col min="9488" max="9488" width="7.5703125" style="242" customWidth="1"/>
    <col min="9489" max="9490" width="0" style="242" hidden="1" customWidth="1"/>
    <col min="9491" max="9491" width="13.140625" style="242" bestFit="1" customWidth="1"/>
    <col min="9492" max="9494" width="7.28515625" style="242" customWidth="1"/>
    <col min="9495" max="9495" width="8.7109375" style="242" bestFit="1" customWidth="1"/>
    <col min="9496" max="9496" width="12.5703125" style="242" bestFit="1" customWidth="1"/>
    <col min="9497" max="9497" width="8.42578125" style="242" customWidth="1"/>
    <col min="9498" max="9498" width="7.7109375" style="242" customWidth="1"/>
    <col min="9499" max="9730" width="6.85546875" style="242"/>
    <col min="9731" max="9731" width="3.85546875" style="242" customWidth="1"/>
    <col min="9732" max="9733" width="9.28515625" style="242" customWidth="1"/>
    <col min="9734" max="9734" width="13.85546875" style="242" customWidth="1"/>
    <col min="9735" max="9735" width="9.28515625" style="242" customWidth="1"/>
    <col min="9736" max="9736" width="8.140625" style="242" bestFit="1" customWidth="1"/>
    <col min="9737" max="9737" width="7.5703125" style="242" customWidth="1"/>
    <col min="9738" max="9738" width="9.28515625" style="242" customWidth="1"/>
    <col min="9739" max="9739" width="14" style="242" customWidth="1"/>
    <col min="9740" max="9740" width="7.28515625" style="242" customWidth="1"/>
    <col min="9741" max="9741" width="9.85546875" style="242" customWidth="1"/>
    <col min="9742" max="9742" width="7.5703125" style="242" customWidth="1"/>
    <col min="9743" max="9743" width="17.5703125" style="242" customWidth="1"/>
    <col min="9744" max="9744" width="7.5703125" style="242" customWidth="1"/>
    <col min="9745" max="9746" width="0" style="242" hidden="1" customWidth="1"/>
    <col min="9747" max="9747" width="13.140625" style="242" bestFit="1" customWidth="1"/>
    <col min="9748" max="9750" width="7.28515625" style="242" customWidth="1"/>
    <col min="9751" max="9751" width="8.7109375" style="242" bestFit="1" customWidth="1"/>
    <col min="9752" max="9752" width="12.5703125" style="242" bestFit="1" customWidth="1"/>
    <col min="9753" max="9753" width="8.42578125" style="242" customWidth="1"/>
    <col min="9754" max="9754" width="7.7109375" style="242" customWidth="1"/>
    <col min="9755" max="9986" width="6.85546875" style="242"/>
    <col min="9987" max="9987" width="3.85546875" style="242" customWidth="1"/>
    <col min="9988" max="9989" width="9.28515625" style="242" customWidth="1"/>
    <col min="9990" max="9990" width="13.85546875" style="242" customWidth="1"/>
    <col min="9991" max="9991" width="9.28515625" style="242" customWidth="1"/>
    <col min="9992" max="9992" width="8.140625" style="242" bestFit="1" customWidth="1"/>
    <col min="9993" max="9993" width="7.5703125" style="242" customWidth="1"/>
    <col min="9994" max="9994" width="9.28515625" style="242" customWidth="1"/>
    <col min="9995" max="9995" width="14" style="242" customWidth="1"/>
    <col min="9996" max="9996" width="7.28515625" style="242" customWidth="1"/>
    <col min="9997" max="9997" width="9.85546875" style="242" customWidth="1"/>
    <col min="9998" max="9998" width="7.5703125" style="242" customWidth="1"/>
    <col min="9999" max="9999" width="17.5703125" style="242" customWidth="1"/>
    <col min="10000" max="10000" width="7.5703125" style="242" customWidth="1"/>
    <col min="10001" max="10002" width="0" style="242" hidden="1" customWidth="1"/>
    <col min="10003" max="10003" width="13.140625" style="242" bestFit="1" customWidth="1"/>
    <col min="10004" max="10006" width="7.28515625" style="242" customWidth="1"/>
    <col min="10007" max="10007" width="8.7109375" style="242" bestFit="1" customWidth="1"/>
    <col min="10008" max="10008" width="12.5703125" style="242" bestFit="1" customWidth="1"/>
    <col min="10009" max="10009" width="8.42578125" style="242" customWidth="1"/>
    <col min="10010" max="10010" width="7.7109375" style="242" customWidth="1"/>
    <col min="10011" max="10242" width="6.85546875" style="242"/>
    <col min="10243" max="10243" width="3.85546875" style="242" customWidth="1"/>
    <col min="10244" max="10245" width="9.28515625" style="242" customWidth="1"/>
    <col min="10246" max="10246" width="13.85546875" style="242" customWidth="1"/>
    <col min="10247" max="10247" width="9.28515625" style="242" customWidth="1"/>
    <col min="10248" max="10248" width="8.140625" style="242" bestFit="1" customWidth="1"/>
    <col min="10249" max="10249" width="7.5703125" style="242" customWidth="1"/>
    <col min="10250" max="10250" width="9.28515625" style="242" customWidth="1"/>
    <col min="10251" max="10251" width="14" style="242" customWidth="1"/>
    <col min="10252" max="10252" width="7.28515625" style="242" customWidth="1"/>
    <col min="10253" max="10253" width="9.85546875" style="242" customWidth="1"/>
    <col min="10254" max="10254" width="7.5703125" style="242" customWidth="1"/>
    <col min="10255" max="10255" width="17.5703125" style="242" customWidth="1"/>
    <col min="10256" max="10256" width="7.5703125" style="242" customWidth="1"/>
    <col min="10257" max="10258" width="0" style="242" hidden="1" customWidth="1"/>
    <col min="10259" max="10259" width="13.140625" style="242" bestFit="1" customWidth="1"/>
    <col min="10260" max="10262" width="7.28515625" style="242" customWidth="1"/>
    <col min="10263" max="10263" width="8.7109375" style="242" bestFit="1" customWidth="1"/>
    <col min="10264" max="10264" width="12.5703125" style="242" bestFit="1" customWidth="1"/>
    <col min="10265" max="10265" width="8.42578125" style="242" customWidth="1"/>
    <col min="10266" max="10266" width="7.7109375" style="242" customWidth="1"/>
    <col min="10267" max="10498" width="6.85546875" style="242"/>
    <col min="10499" max="10499" width="3.85546875" style="242" customWidth="1"/>
    <col min="10500" max="10501" width="9.28515625" style="242" customWidth="1"/>
    <col min="10502" max="10502" width="13.85546875" style="242" customWidth="1"/>
    <col min="10503" max="10503" width="9.28515625" style="242" customWidth="1"/>
    <col min="10504" max="10504" width="8.140625" style="242" bestFit="1" customWidth="1"/>
    <col min="10505" max="10505" width="7.5703125" style="242" customWidth="1"/>
    <col min="10506" max="10506" width="9.28515625" style="242" customWidth="1"/>
    <col min="10507" max="10507" width="14" style="242" customWidth="1"/>
    <col min="10508" max="10508" width="7.28515625" style="242" customWidth="1"/>
    <col min="10509" max="10509" width="9.85546875" style="242" customWidth="1"/>
    <col min="10510" max="10510" width="7.5703125" style="242" customWidth="1"/>
    <col min="10511" max="10511" width="17.5703125" style="242" customWidth="1"/>
    <col min="10512" max="10512" width="7.5703125" style="242" customWidth="1"/>
    <col min="10513" max="10514" width="0" style="242" hidden="1" customWidth="1"/>
    <col min="10515" max="10515" width="13.140625" style="242" bestFit="1" customWidth="1"/>
    <col min="10516" max="10518" width="7.28515625" style="242" customWidth="1"/>
    <col min="10519" max="10519" width="8.7109375" style="242" bestFit="1" customWidth="1"/>
    <col min="10520" max="10520" width="12.5703125" style="242" bestFit="1" customWidth="1"/>
    <col min="10521" max="10521" width="8.42578125" style="242" customWidth="1"/>
    <col min="10522" max="10522" width="7.7109375" style="242" customWidth="1"/>
    <col min="10523" max="10754" width="6.85546875" style="242"/>
    <col min="10755" max="10755" width="3.85546875" style="242" customWidth="1"/>
    <col min="10756" max="10757" width="9.28515625" style="242" customWidth="1"/>
    <col min="10758" max="10758" width="13.85546875" style="242" customWidth="1"/>
    <col min="10759" max="10759" width="9.28515625" style="242" customWidth="1"/>
    <col min="10760" max="10760" width="8.140625" style="242" bestFit="1" customWidth="1"/>
    <col min="10761" max="10761" width="7.5703125" style="242" customWidth="1"/>
    <col min="10762" max="10762" width="9.28515625" style="242" customWidth="1"/>
    <col min="10763" max="10763" width="14" style="242" customWidth="1"/>
    <col min="10764" max="10764" width="7.28515625" style="242" customWidth="1"/>
    <col min="10765" max="10765" width="9.85546875" style="242" customWidth="1"/>
    <col min="10766" max="10766" width="7.5703125" style="242" customWidth="1"/>
    <col min="10767" max="10767" width="17.5703125" style="242" customWidth="1"/>
    <col min="10768" max="10768" width="7.5703125" style="242" customWidth="1"/>
    <col min="10769" max="10770" width="0" style="242" hidden="1" customWidth="1"/>
    <col min="10771" max="10771" width="13.140625" style="242" bestFit="1" customWidth="1"/>
    <col min="10772" max="10774" width="7.28515625" style="242" customWidth="1"/>
    <col min="10775" max="10775" width="8.7109375" style="242" bestFit="1" customWidth="1"/>
    <col min="10776" max="10776" width="12.5703125" style="242" bestFit="1" customWidth="1"/>
    <col min="10777" max="10777" width="8.42578125" style="242" customWidth="1"/>
    <col min="10778" max="10778" width="7.7109375" style="242" customWidth="1"/>
    <col min="10779" max="11010" width="6.85546875" style="242"/>
    <col min="11011" max="11011" width="3.85546875" style="242" customWidth="1"/>
    <col min="11012" max="11013" width="9.28515625" style="242" customWidth="1"/>
    <col min="11014" max="11014" width="13.85546875" style="242" customWidth="1"/>
    <col min="11015" max="11015" width="9.28515625" style="242" customWidth="1"/>
    <col min="11016" max="11016" width="8.140625" style="242" bestFit="1" customWidth="1"/>
    <col min="11017" max="11017" width="7.5703125" style="242" customWidth="1"/>
    <col min="11018" max="11018" width="9.28515625" style="242" customWidth="1"/>
    <col min="11019" max="11019" width="14" style="242" customWidth="1"/>
    <col min="11020" max="11020" width="7.28515625" style="242" customWidth="1"/>
    <col min="11021" max="11021" width="9.85546875" style="242" customWidth="1"/>
    <col min="11022" max="11022" width="7.5703125" style="242" customWidth="1"/>
    <col min="11023" max="11023" width="17.5703125" style="242" customWidth="1"/>
    <col min="11024" max="11024" width="7.5703125" style="242" customWidth="1"/>
    <col min="11025" max="11026" width="0" style="242" hidden="1" customWidth="1"/>
    <col min="11027" max="11027" width="13.140625" style="242" bestFit="1" customWidth="1"/>
    <col min="11028" max="11030" width="7.28515625" style="242" customWidth="1"/>
    <col min="11031" max="11031" width="8.7109375" style="242" bestFit="1" customWidth="1"/>
    <col min="11032" max="11032" width="12.5703125" style="242" bestFit="1" customWidth="1"/>
    <col min="11033" max="11033" width="8.42578125" style="242" customWidth="1"/>
    <col min="11034" max="11034" width="7.7109375" style="242" customWidth="1"/>
    <col min="11035" max="11266" width="6.85546875" style="242"/>
    <col min="11267" max="11267" width="3.85546875" style="242" customWidth="1"/>
    <col min="11268" max="11269" width="9.28515625" style="242" customWidth="1"/>
    <col min="11270" max="11270" width="13.85546875" style="242" customWidth="1"/>
    <col min="11271" max="11271" width="9.28515625" style="242" customWidth="1"/>
    <col min="11272" max="11272" width="8.140625" style="242" bestFit="1" customWidth="1"/>
    <col min="11273" max="11273" width="7.5703125" style="242" customWidth="1"/>
    <col min="11274" max="11274" width="9.28515625" style="242" customWidth="1"/>
    <col min="11275" max="11275" width="14" style="242" customWidth="1"/>
    <col min="11276" max="11276" width="7.28515625" style="242" customWidth="1"/>
    <col min="11277" max="11277" width="9.85546875" style="242" customWidth="1"/>
    <col min="11278" max="11278" width="7.5703125" style="242" customWidth="1"/>
    <col min="11279" max="11279" width="17.5703125" style="242" customWidth="1"/>
    <col min="11280" max="11280" width="7.5703125" style="242" customWidth="1"/>
    <col min="11281" max="11282" width="0" style="242" hidden="1" customWidth="1"/>
    <col min="11283" max="11283" width="13.140625" style="242" bestFit="1" customWidth="1"/>
    <col min="11284" max="11286" width="7.28515625" style="242" customWidth="1"/>
    <col min="11287" max="11287" width="8.7109375" style="242" bestFit="1" customWidth="1"/>
    <col min="11288" max="11288" width="12.5703125" style="242" bestFit="1" customWidth="1"/>
    <col min="11289" max="11289" width="8.42578125" style="242" customWidth="1"/>
    <col min="11290" max="11290" width="7.7109375" style="242" customWidth="1"/>
    <col min="11291" max="11522" width="6.85546875" style="242"/>
    <col min="11523" max="11523" width="3.85546875" style="242" customWidth="1"/>
    <col min="11524" max="11525" width="9.28515625" style="242" customWidth="1"/>
    <col min="11526" max="11526" width="13.85546875" style="242" customWidth="1"/>
    <col min="11527" max="11527" width="9.28515625" style="242" customWidth="1"/>
    <col min="11528" max="11528" width="8.140625" style="242" bestFit="1" customWidth="1"/>
    <col min="11529" max="11529" width="7.5703125" style="242" customWidth="1"/>
    <col min="11530" max="11530" width="9.28515625" style="242" customWidth="1"/>
    <col min="11531" max="11531" width="14" style="242" customWidth="1"/>
    <col min="11532" max="11532" width="7.28515625" style="242" customWidth="1"/>
    <col min="11533" max="11533" width="9.85546875" style="242" customWidth="1"/>
    <col min="11534" max="11534" width="7.5703125" style="242" customWidth="1"/>
    <col min="11535" max="11535" width="17.5703125" style="242" customWidth="1"/>
    <col min="11536" max="11536" width="7.5703125" style="242" customWidth="1"/>
    <col min="11537" max="11538" width="0" style="242" hidden="1" customWidth="1"/>
    <col min="11539" max="11539" width="13.140625" style="242" bestFit="1" customWidth="1"/>
    <col min="11540" max="11542" width="7.28515625" style="242" customWidth="1"/>
    <col min="11543" max="11543" width="8.7109375" style="242" bestFit="1" customWidth="1"/>
    <col min="11544" max="11544" width="12.5703125" style="242" bestFit="1" customWidth="1"/>
    <col min="11545" max="11545" width="8.42578125" style="242" customWidth="1"/>
    <col min="11546" max="11546" width="7.7109375" style="242" customWidth="1"/>
    <col min="11547" max="11778" width="6.85546875" style="242"/>
    <col min="11779" max="11779" width="3.85546875" style="242" customWidth="1"/>
    <col min="11780" max="11781" width="9.28515625" style="242" customWidth="1"/>
    <col min="11782" max="11782" width="13.85546875" style="242" customWidth="1"/>
    <col min="11783" max="11783" width="9.28515625" style="242" customWidth="1"/>
    <col min="11784" max="11784" width="8.140625" style="242" bestFit="1" customWidth="1"/>
    <col min="11785" max="11785" width="7.5703125" style="242" customWidth="1"/>
    <col min="11786" max="11786" width="9.28515625" style="242" customWidth="1"/>
    <col min="11787" max="11787" width="14" style="242" customWidth="1"/>
    <col min="11788" max="11788" width="7.28515625" style="242" customWidth="1"/>
    <col min="11789" max="11789" width="9.85546875" style="242" customWidth="1"/>
    <col min="11790" max="11790" width="7.5703125" style="242" customWidth="1"/>
    <col min="11791" max="11791" width="17.5703125" style="242" customWidth="1"/>
    <col min="11792" max="11792" width="7.5703125" style="242" customWidth="1"/>
    <col min="11793" max="11794" width="0" style="242" hidden="1" customWidth="1"/>
    <col min="11795" max="11795" width="13.140625" style="242" bestFit="1" customWidth="1"/>
    <col min="11796" max="11798" width="7.28515625" style="242" customWidth="1"/>
    <col min="11799" max="11799" width="8.7109375" style="242" bestFit="1" customWidth="1"/>
    <col min="11800" max="11800" width="12.5703125" style="242" bestFit="1" customWidth="1"/>
    <col min="11801" max="11801" width="8.42578125" style="242" customWidth="1"/>
    <col min="11802" max="11802" width="7.7109375" style="242" customWidth="1"/>
    <col min="11803" max="12034" width="6.85546875" style="242"/>
    <col min="12035" max="12035" width="3.85546875" style="242" customWidth="1"/>
    <col min="12036" max="12037" width="9.28515625" style="242" customWidth="1"/>
    <col min="12038" max="12038" width="13.85546875" style="242" customWidth="1"/>
    <col min="12039" max="12039" width="9.28515625" style="242" customWidth="1"/>
    <col min="12040" max="12040" width="8.140625" style="242" bestFit="1" customWidth="1"/>
    <col min="12041" max="12041" width="7.5703125" style="242" customWidth="1"/>
    <col min="12042" max="12042" width="9.28515625" style="242" customWidth="1"/>
    <col min="12043" max="12043" width="14" style="242" customWidth="1"/>
    <col min="12044" max="12044" width="7.28515625" style="242" customWidth="1"/>
    <col min="12045" max="12045" width="9.85546875" style="242" customWidth="1"/>
    <col min="12046" max="12046" width="7.5703125" style="242" customWidth="1"/>
    <col min="12047" max="12047" width="17.5703125" style="242" customWidth="1"/>
    <col min="12048" max="12048" width="7.5703125" style="242" customWidth="1"/>
    <col min="12049" max="12050" width="0" style="242" hidden="1" customWidth="1"/>
    <col min="12051" max="12051" width="13.140625" style="242" bestFit="1" customWidth="1"/>
    <col min="12052" max="12054" width="7.28515625" style="242" customWidth="1"/>
    <col min="12055" max="12055" width="8.7109375" style="242" bestFit="1" customWidth="1"/>
    <col min="12056" max="12056" width="12.5703125" style="242" bestFit="1" customWidth="1"/>
    <col min="12057" max="12057" width="8.42578125" style="242" customWidth="1"/>
    <col min="12058" max="12058" width="7.7109375" style="242" customWidth="1"/>
    <col min="12059" max="12290" width="6.85546875" style="242"/>
    <col min="12291" max="12291" width="3.85546875" style="242" customWidth="1"/>
    <col min="12292" max="12293" width="9.28515625" style="242" customWidth="1"/>
    <col min="12294" max="12294" width="13.85546875" style="242" customWidth="1"/>
    <col min="12295" max="12295" width="9.28515625" style="242" customWidth="1"/>
    <col min="12296" max="12296" width="8.140625" style="242" bestFit="1" customWidth="1"/>
    <col min="12297" max="12297" width="7.5703125" style="242" customWidth="1"/>
    <col min="12298" max="12298" width="9.28515625" style="242" customWidth="1"/>
    <col min="12299" max="12299" width="14" style="242" customWidth="1"/>
    <col min="12300" max="12300" width="7.28515625" style="242" customWidth="1"/>
    <col min="12301" max="12301" width="9.85546875" style="242" customWidth="1"/>
    <col min="12302" max="12302" width="7.5703125" style="242" customWidth="1"/>
    <col min="12303" max="12303" width="17.5703125" style="242" customWidth="1"/>
    <col min="12304" max="12304" width="7.5703125" style="242" customWidth="1"/>
    <col min="12305" max="12306" width="0" style="242" hidden="1" customWidth="1"/>
    <col min="12307" max="12307" width="13.140625" style="242" bestFit="1" customWidth="1"/>
    <col min="12308" max="12310" width="7.28515625" style="242" customWidth="1"/>
    <col min="12311" max="12311" width="8.7109375" style="242" bestFit="1" customWidth="1"/>
    <col min="12312" max="12312" width="12.5703125" style="242" bestFit="1" customWidth="1"/>
    <col min="12313" max="12313" width="8.42578125" style="242" customWidth="1"/>
    <col min="12314" max="12314" width="7.7109375" style="242" customWidth="1"/>
    <col min="12315" max="12546" width="6.85546875" style="242"/>
    <col min="12547" max="12547" width="3.85546875" style="242" customWidth="1"/>
    <col min="12548" max="12549" width="9.28515625" style="242" customWidth="1"/>
    <col min="12550" max="12550" width="13.85546875" style="242" customWidth="1"/>
    <col min="12551" max="12551" width="9.28515625" style="242" customWidth="1"/>
    <col min="12552" max="12552" width="8.140625" style="242" bestFit="1" customWidth="1"/>
    <col min="12553" max="12553" width="7.5703125" style="242" customWidth="1"/>
    <col min="12554" max="12554" width="9.28515625" style="242" customWidth="1"/>
    <col min="12555" max="12555" width="14" style="242" customWidth="1"/>
    <col min="12556" max="12556" width="7.28515625" style="242" customWidth="1"/>
    <col min="12557" max="12557" width="9.85546875" style="242" customWidth="1"/>
    <col min="12558" max="12558" width="7.5703125" style="242" customWidth="1"/>
    <col min="12559" max="12559" width="17.5703125" style="242" customWidth="1"/>
    <col min="12560" max="12560" width="7.5703125" style="242" customWidth="1"/>
    <col min="12561" max="12562" width="0" style="242" hidden="1" customWidth="1"/>
    <col min="12563" max="12563" width="13.140625" style="242" bestFit="1" customWidth="1"/>
    <col min="12564" max="12566" width="7.28515625" style="242" customWidth="1"/>
    <col min="12567" max="12567" width="8.7109375" style="242" bestFit="1" customWidth="1"/>
    <col min="12568" max="12568" width="12.5703125" style="242" bestFit="1" customWidth="1"/>
    <col min="12569" max="12569" width="8.42578125" style="242" customWidth="1"/>
    <col min="12570" max="12570" width="7.7109375" style="242" customWidth="1"/>
    <col min="12571" max="12802" width="6.85546875" style="242"/>
    <col min="12803" max="12803" width="3.85546875" style="242" customWidth="1"/>
    <col min="12804" max="12805" width="9.28515625" style="242" customWidth="1"/>
    <col min="12806" max="12806" width="13.85546875" style="242" customWidth="1"/>
    <col min="12807" max="12807" width="9.28515625" style="242" customWidth="1"/>
    <col min="12808" max="12808" width="8.140625" style="242" bestFit="1" customWidth="1"/>
    <col min="12809" max="12809" width="7.5703125" style="242" customWidth="1"/>
    <col min="12810" max="12810" width="9.28515625" style="242" customWidth="1"/>
    <col min="12811" max="12811" width="14" style="242" customWidth="1"/>
    <col min="12812" max="12812" width="7.28515625" style="242" customWidth="1"/>
    <col min="12813" max="12813" width="9.85546875" style="242" customWidth="1"/>
    <col min="12814" max="12814" width="7.5703125" style="242" customWidth="1"/>
    <col min="12815" max="12815" width="17.5703125" style="242" customWidth="1"/>
    <col min="12816" max="12816" width="7.5703125" style="242" customWidth="1"/>
    <col min="12817" max="12818" width="0" style="242" hidden="1" customWidth="1"/>
    <col min="12819" max="12819" width="13.140625" style="242" bestFit="1" customWidth="1"/>
    <col min="12820" max="12822" width="7.28515625" style="242" customWidth="1"/>
    <col min="12823" max="12823" width="8.7109375" style="242" bestFit="1" customWidth="1"/>
    <col min="12824" max="12824" width="12.5703125" style="242" bestFit="1" customWidth="1"/>
    <col min="12825" max="12825" width="8.42578125" style="242" customWidth="1"/>
    <col min="12826" max="12826" width="7.7109375" style="242" customWidth="1"/>
    <col min="12827" max="13058" width="6.85546875" style="242"/>
    <col min="13059" max="13059" width="3.85546875" style="242" customWidth="1"/>
    <col min="13060" max="13061" width="9.28515625" style="242" customWidth="1"/>
    <col min="13062" max="13062" width="13.85546875" style="242" customWidth="1"/>
    <col min="13063" max="13063" width="9.28515625" style="242" customWidth="1"/>
    <col min="13064" max="13064" width="8.140625" style="242" bestFit="1" customWidth="1"/>
    <col min="13065" max="13065" width="7.5703125" style="242" customWidth="1"/>
    <col min="13066" max="13066" width="9.28515625" style="242" customWidth="1"/>
    <col min="13067" max="13067" width="14" style="242" customWidth="1"/>
    <col min="13068" max="13068" width="7.28515625" style="242" customWidth="1"/>
    <col min="13069" max="13069" width="9.85546875" style="242" customWidth="1"/>
    <col min="13070" max="13070" width="7.5703125" style="242" customWidth="1"/>
    <col min="13071" max="13071" width="17.5703125" style="242" customWidth="1"/>
    <col min="13072" max="13072" width="7.5703125" style="242" customWidth="1"/>
    <col min="13073" max="13074" width="0" style="242" hidden="1" customWidth="1"/>
    <col min="13075" max="13075" width="13.140625" style="242" bestFit="1" customWidth="1"/>
    <col min="13076" max="13078" width="7.28515625" style="242" customWidth="1"/>
    <col min="13079" max="13079" width="8.7109375" style="242" bestFit="1" customWidth="1"/>
    <col min="13080" max="13080" width="12.5703125" style="242" bestFit="1" customWidth="1"/>
    <col min="13081" max="13081" width="8.42578125" style="242" customWidth="1"/>
    <col min="13082" max="13082" width="7.7109375" style="242" customWidth="1"/>
    <col min="13083" max="13314" width="6.85546875" style="242"/>
    <col min="13315" max="13315" width="3.85546875" style="242" customWidth="1"/>
    <col min="13316" max="13317" width="9.28515625" style="242" customWidth="1"/>
    <col min="13318" max="13318" width="13.85546875" style="242" customWidth="1"/>
    <col min="13319" max="13319" width="9.28515625" style="242" customWidth="1"/>
    <col min="13320" max="13320" width="8.140625" style="242" bestFit="1" customWidth="1"/>
    <col min="13321" max="13321" width="7.5703125" style="242" customWidth="1"/>
    <col min="13322" max="13322" width="9.28515625" style="242" customWidth="1"/>
    <col min="13323" max="13323" width="14" style="242" customWidth="1"/>
    <col min="13324" max="13324" width="7.28515625" style="242" customWidth="1"/>
    <col min="13325" max="13325" width="9.85546875" style="242" customWidth="1"/>
    <col min="13326" max="13326" width="7.5703125" style="242" customWidth="1"/>
    <col min="13327" max="13327" width="17.5703125" style="242" customWidth="1"/>
    <col min="13328" max="13328" width="7.5703125" style="242" customWidth="1"/>
    <col min="13329" max="13330" width="0" style="242" hidden="1" customWidth="1"/>
    <col min="13331" max="13331" width="13.140625" style="242" bestFit="1" customWidth="1"/>
    <col min="13332" max="13334" width="7.28515625" style="242" customWidth="1"/>
    <col min="13335" max="13335" width="8.7109375" style="242" bestFit="1" customWidth="1"/>
    <col min="13336" max="13336" width="12.5703125" style="242" bestFit="1" customWidth="1"/>
    <col min="13337" max="13337" width="8.42578125" style="242" customWidth="1"/>
    <col min="13338" max="13338" width="7.7109375" style="242" customWidth="1"/>
    <col min="13339" max="13570" width="6.85546875" style="242"/>
    <col min="13571" max="13571" width="3.85546875" style="242" customWidth="1"/>
    <col min="13572" max="13573" width="9.28515625" style="242" customWidth="1"/>
    <col min="13574" max="13574" width="13.85546875" style="242" customWidth="1"/>
    <col min="13575" max="13575" width="9.28515625" style="242" customWidth="1"/>
    <col min="13576" max="13576" width="8.140625" style="242" bestFit="1" customWidth="1"/>
    <col min="13577" max="13577" width="7.5703125" style="242" customWidth="1"/>
    <col min="13578" max="13578" width="9.28515625" style="242" customWidth="1"/>
    <col min="13579" max="13579" width="14" style="242" customWidth="1"/>
    <col min="13580" max="13580" width="7.28515625" style="242" customWidth="1"/>
    <col min="13581" max="13581" width="9.85546875" style="242" customWidth="1"/>
    <col min="13582" max="13582" width="7.5703125" style="242" customWidth="1"/>
    <col min="13583" max="13583" width="17.5703125" style="242" customWidth="1"/>
    <col min="13584" max="13584" width="7.5703125" style="242" customWidth="1"/>
    <col min="13585" max="13586" width="0" style="242" hidden="1" customWidth="1"/>
    <col min="13587" max="13587" width="13.140625" style="242" bestFit="1" customWidth="1"/>
    <col min="13588" max="13590" width="7.28515625" style="242" customWidth="1"/>
    <col min="13591" max="13591" width="8.7109375" style="242" bestFit="1" customWidth="1"/>
    <col min="13592" max="13592" width="12.5703125" style="242" bestFit="1" customWidth="1"/>
    <col min="13593" max="13593" width="8.42578125" style="242" customWidth="1"/>
    <col min="13594" max="13594" width="7.7109375" style="242" customWidth="1"/>
    <col min="13595" max="13826" width="6.85546875" style="242"/>
    <col min="13827" max="13827" width="3.85546875" style="242" customWidth="1"/>
    <col min="13828" max="13829" width="9.28515625" style="242" customWidth="1"/>
    <col min="13830" max="13830" width="13.85546875" style="242" customWidth="1"/>
    <col min="13831" max="13831" width="9.28515625" style="242" customWidth="1"/>
    <col min="13832" max="13832" width="8.140625" style="242" bestFit="1" customWidth="1"/>
    <col min="13833" max="13833" width="7.5703125" style="242" customWidth="1"/>
    <col min="13834" max="13834" width="9.28515625" style="242" customWidth="1"/>
    <col min="13835" max="13835" width="14" style="242" customWidth="1"/>
    <col min="13836" max="13836" width="7.28515625" style="242" customWidth="1"/>
    <col min="13837" max="13837" width="9.85546875" style="242" customWidth="1"/>
    <col min="13838" max="13838" width="7.5703125" style="242" customWidth="1"/>
    <col min="13839" max="13839" width="17.5703125" style="242" customWidth="1"/>
    <col min="13840" max="13840" width="7.5703125" style="242" customWidth="1"/>
    <col min="13841" max="13842" width="0" style="242" hidden="1" customWidth="1"/>
    <col min="13843" max="13843" width="13.140625" style="242" bestFit="1" customWidth="1"/>
    <col min="13844" max="13846" width="7.28515625" style="242" customWidth="1"/>
    <col min="13847" max="13847" width="8.7109375" style="242" bestFit="1" customWidth="1"/>
    <col min="13848" max="13848" width="12.5703125" style="242" bestFit="1" customWidth="1"/>
    <col min="13849" max="13849" width="8.42578125" style="242" customWidth="1"/>
    <col min="13850" max="13850" width="7.7109375" style="242" customWidth="1"/>
    <col min="13851" max="14082" width="6.85546875" style="242"/>
    <col min="14083" max="14083" width="3.85546875" style="242" customWidth="1"/>
    <col min="14084" max="14085" width="9.28515625" style="242" customWidth="1"/>
    <col min="14086" max="14086" width="13.85546875" style="242" customWidth="1"/>
    <col min="14087" max="14087" width="9.28515625" style="242" customWidth="1"/>
    <col min="14088" max="14088" width="8.140625" style="242" bestFit="1" customWidth="1"/>
    <col min="14089" max="14089" width="7.5703125" style="242" customWidth="1"/>
    <col min="14090" max="14090" width="9.28515625" style="242" customWidth="1"/>
    <col min="14091" max="14091" width="14" style="242" customWidth="1"/>
    <col min="14092" max="14092" width="7.28515625" style="242" customWidth="1"/>
    <col min="14093" max="14093" width="9.85546875" style="242" customWidth="1"/>
    <col min="14094" max="14094" width="7.5703125" style="242" customWidth="1"/>
    <col min="14095" max="14095" width="17.5703125" style="242" customWidth="1"/>
    <col min="14096" max="14096" width="7.5703125" style="242" customWidth="1"/>
    <col min="14097" max="14098" width="0" style="242" hidden="1" customWidth="1"/>
    <col min="14099" max="14099" width="13.140625" style="242" bestFit="1" customWidth="1"/>
    <col min="14100" max="14102" width="7.28515625" style="242" customWidth="1"/>
    <col min="14103" max="14103" width="8.7109375" style="242" bestFit="1" customWidth="1"/>
    <col min="14104" max="14104" width="12.5703125" style="242" bestFit="1" customWidth="1"/>
    <col min="14105" max="14105" width="8.42578125" style="242" customWidth="1"/>
    <col min="14106" max="14106" width="7.7109375" style="242" customWidth="1"/>
    <col min="14107" max="14338" width="6.85546875" style="242"/>
    <col min="14339" max="14339" width="3.85546875" style="242" customWidth="1"/>
    <col min="14340" max="14341" width="9.28515625" style="242" customWidth="1"/>
    <col min="14342" max="14342" width="13.85546875" style="242" customWidth="1"/>
    <col min="14343" max="14343" width="9.28515625" style="242" customWidth="1"/>
    <col min="14344" max="14344" width="8.140625" style="242" bestFit="1" customWidth="1"/>
    <col min="14345" max="14345" width="7.5703125" style="242" customWidth="1"/>
    <col min="14346" max="14346" width="9.28515625" style="242" customWidth="1"/>
    <col min="14347" max="14347" width="14" style="242" customWidth="1"/>
    <col min="14348" max="14348" width="7.28515625" style="242" customWidth="1"/>
    <col min="14349" max="14349" width="9.85546875" style="242" customWidth="1"/>
    <col min="14350" max="14350" width="7.5703125" style="242" customWidth="1"/>
    <col min="14351" max="14351" width="17.5703125" style="242" customWidth="1"/>
    <col min="14352" max="14352" width="7.5703125" style="242" customWidth="1"/>
    <col min="14353" max="14354" width="0" style="242" hidden="1" customWidth="1"/>
    <col min="14355" max="14355" width="13.140625" style="242" bestFit="1" customWidth="1"/>
    <col min="14356" max="14358" width="7.28515625" style="242" customWidth="1"/>
    <col min="14359" max="14359" width="8.7109375" style="242" bestFit="1" customWidth="1"/>
    <col min="14360" max="14360" width="12.5703125" style="242" bestFit="1" customWidth="1"/>
    <col min="14361" max="14361" width="8.42578125" style="242" customWidth="1"/>
    <col min="14362" max="14362" width="7.7109375" style="242" customWidth="1"/>
    <col min="14363" max="14594" width="6.85546875" style="242"/>
    <col min="14595" max="14595" width="3.85546875" style="242" customWidth="1"/>
    <col min="14596" max="14597" width="9.28515625" style="242" customWidth="1"/>
    <col min="14598" max="14598" width="13.85546875" style="242" customWidth="1"/>
    <col min="14599" max="14599" width="9.28515625" style="242" customWidth="1"/>
    <col min="14600" max="14600" width="8.140625" style="242" bestFit="1" customWidth="1"/>
    <col min="14601" max="14601" width="7.5703125" style="242" customWidth="1"/>
    <col min="14602" max="14602" width="9.28515625" style="242" customWidth="1"/>
    <col min="14603" max="14603" width="14" style="242" customWidth="1"/>
    <col min="14604" max="14604" width="7.28515625" style="242" customWidth="1"/>
    <col min="14605" max="14605" width="9.85546875" style="242" customWidth="1"/>
    <col min="14606" max="14606" width="7.5703125" style="242" customWidth="1"/>
    <col min="14607" max="14607" width="17.5703125" style="242" customWidth="1"/>
    <col min="14608" max="14608" width="7.5703125" style="242" customWidth="1"/>
    <col min="14609" max="14610" width="0" style="242" hidden="1" customWidth="1"/>
    <col min="14611" max="14611" width="13.140625" style="242" bestFit="1" customWidth="1"/>
    <col min="14612" max="14614" width="7.28515625" style="242" customWidth="1"/>
    <col min="14615" max="14615" width="8.7109375" style="242" bestFit="1" customWidth="1"/>
    <col min="14616" max="14616" width="12.5703125" style="242" bestFit="1" customWidth="1"/>
    <col min="14617" max="14617" width="8.42578125" style="242" customWidth="1"/>
    <col min="14618" max="14618" width="7.7109375" style="242" customWidth="1"/>
    <col min="14619" max="14850" width="6.85546875" style="242"/>
    <col min="14851" max="14851" width="3.85546875" style="242" customWidth="1"/>
    <col min="14852" max="14853" width="9.28515625" style="242" customWidth="1"/>
    <col min="14854" max="14854" width="13.85546875" style="242" customWidth="1"/>
    <col min="14855" max="14855" width="9.28515625" style="242" customWidth="1"/>
    <col min="14856" max="14856" width="8.140625" style="242" bestFit="1" customWidth="1"/>
    <col min="14857" max="14857" width="7.5703125" style="242" customWidth="1"/>
    <col min="14858" max="14858" width="9.28515625" style="242" customWidth="1"/>
    <col min="14859" max="14859" width="14" style="242" customWidth="1"/>
    <col min="14860" max="14860" width="7.28515625" style="242" customWidth="1"/>
    <col min="14861" max="14861" width="9.85546875" style="242" customWidth="1"/>
    <col min="14862" max="14862" width="7.5703125" style="242" customWidth="1"/>
    <col min="14863" max="14863" width="17.5703125" style="242" customWidth="1"/>
    <col min="14864" max="14864" width="7.5703125" style="242" customWidth="1"/>
    <col min="14865" max="14866" width="0" style="242" hidden="1" customWidth="1"/>
    <col min="14867" max="14867" width="13.140625" style="242" bestFit="1" customWidth="1"/>
    <col min="14868" max="14870" width="7.28515625" style="242" customWidth="1"/>
    <col min="14871" max="14871" width="8.7109375" style="242" bestFit="1" customWidth="1"/>
    <col min="14872" max="14872" width="12.5703125" style="242" bestFit="1" customWidth="1"/>
    <col min="14873" max="14873" width="8.42578125" style="242" customWidth="1"/>
    <col min="14874" max="14874" width="7.7109375" style="242" customWidth="1"/>
    <col min="14875" max="15106" width="6.85546875" style="242"/>
    <col min="15107" max="15107" width="3.85546875" style="242" customWidth="1"/>
    <col min="15108" max="15109" width="9.28515625" style="242" customWidth="1"/>
    <col min="15110" max="15110" width="13.85546875" style="242" customWidth="1"/>
    <col min="15111" max="15111" width="9.28515625" style="242" customWidth="1"/>
    <col min="15112" max="15112" width="8.140625" style="242" bestFit="1" customWidth="1"/>
    <col min="15113" max="15113" width="7.5703125" style="242" customWidth="1"/>
    <col min="15114" max="15114" width="9.28515625" style="242" customWidth="1"/>
    <col min="15115" max="15115" width="14" style="242" customWidth="1"/>
    <col min="15116" max="15116" width="7.28515625" style="242" customWidth="1"/>
    <col min="15117" max="15117" width="9.85546875" style="242" customWidth="1"/>
    <col min="15118" max="15118" width="7.5703125" style="242" customWidth="1"/>
    <col min="15119" max="15119" width="17.5703125" style="242" customWidth="1"/>
    <col min="15120" max="15120" width="7.5703125" style="242" customWidth="1"/>
    <col min="15121" max="15122" width="0" style="242" hidden="1" customWidth="1"/>
    <col min="15123" max="15123" width="13.140625" style="242" bestFit="1" customWidth="1"/>
    <col min="15124" max="15126" width="7.28515625" style="242" customWidth="1"/>
    <col min="15127" max="15127" width="8.7109375" style="242" bestFit="1" customWidth="1"/>
    <col min="15128" max="15128" width="12.5703125" style="242" bestFit="1" customWidth="1"/>
    <col min="15129" max="15129" width="8.42578125" style="242" customWidth="1"/>
    <col min="15130" max="15130" width="7.7109375" style="242" customWidth="1"/>
    <col min="15131" max="15362" width="6.85546875" style="242"/>
    <col min="15363" max="15363" width="3.85546875" style="242" customWidth="1"/>
    <col min="15364" max="15365" width="9.28515625" style="242" customWidth="1"/>
    <col min="15366" max="15366" width="13.85546875" style="242" customWidth="1"/>
    <col min="15367" max="15367" width="9.28515625" style="242" customWidth="1"/>
    <col min="15368" max="15368" width="8.140625" style="242" bestFit="1" customWidth="1"/>
    <col min="15369" max="15369" width="7.5703125" style="242" customWidth="1"/>
    <col min="15370" max="15370" width="9.28515625" style="242" customWidth="1"/>
    <col min="15371" max="15371" width="14" style="242" customWidth="1"/>
    <col min="15372" max="15372" width="7.28515625" style="242" customWidth="1"/>
    <col min="15373" max="15373" width="9.85546875" style="242" customWidth="1"/>
    <col min="15374" max="15374" width="7.5703125" style="242" customWidth="1"/>
    <col min="15375" max="15375" width="17.5703125" style="242" customWidth="1"/>
    <col min="15376" max="15376" width="7.5703125" style="242" customWidth="1"/>
    <col min="15377" max="15378" width="0" style="242" hidden="1" customWidth="1"/>
    <col min="15379" max="15379" width="13.140625" style="242" bestFit="1" customWidth="1"/>
    <col min="15380" max="15382" width="7.28515625" style="242" customWidth="1"/>
    <col min="15383" max="15383" width="8.7109375" style="242" bestFit="1" customWidth="1"/>
    <col min="15384" max="15384" width="12.5703125" style="242" bestFit="1" customWidth="1"/>
    <col min="15385" max="15385" width="8.42578125" style="242" customWidth="1"/>
    <col min="15386" max="15386" width="7.7109375" style="242" customWidth="1"/>
    <col min="15387" max="15618" width="6.85546875" style="242"/>
    <col min="15619" max="15619" width="3.85546875" style="242" customWidth="1"/>
    <col min="15620" max="15621" width="9.28515625" style="242" customWidth="1"/>
    <col min="15622" max="15622" width="13.85546875" style="242" customWidth="1"/>
    <col min="15623" max="15623" width="9.28515625" style="242" customWidth="1"/>
    <col min="15624" max="15624" width="8.140625" style="242" bestFit="1" customWidth="1"/>
    <col min="15625" max="15625" width="7.5703125" style="242" customWidth="1"/>
    <col min="15626" max="15626" width="9.28515625" style="242" customWidth="1"/>
    <col min="15627" max="15627" width="14" style="242" customWidth="1"/>
    <col min="15628" max="15628" width="7.28515625" style="242" customWidth="1"/>
    <col min="15629" max="15629" width="9.85546875" style="242" customWidth="1"/>
    <col min="15630" max="15630" width="7.5703125" style="242" customWidth="1"/>
    <col min="15631" max="15631" width="17.5703125" style="242" customWidth="1"/>
    <col min="15632" max="15632" width="7.5703125" style="242" customWidth="1"/>
    <col min="15633" max="15634" width="0" style="242" hidden="1" customWidth="1"/>
    <col min="15635" max="15635" width="13.140625" style="242" bestFit="1" customWidth="1"/>
    <col min="15636" max="15638" width="7.28515625" style="242" customWidth="1"/>
    <col min="15639" max="15639" width="8.7109375" style="242" bestFit="1" customWidth="1"/>
    <col min="15640" max="15640" width="12.5703125" style="242" bestFit="1" customWidth="1"/>
    <col min="15641" max="15641" width="8.42578125" style="242" customWidth="1"/>
    <col min="15642" max="15642" width="7.7109375" style="242" customWidth="1"/>
    <col min="15643" max="15874" width="6.85546875" style="242"/>
    <col min="15875" max="15875" width="3.85546875" style="242" customWidth="1"/>
    <col min="15876" max="15877" width="9.28515625" style="242" customWidth="1"/>
    <col min="15878" max="15878" width="13.85546875" style="242" customWidth="1"/>
    <col min="15879" max="15879" width="9.28515625" style="242" customWidth="1"/>
    <col min="15880" max="15880" width="8.140625" style="242" bestFit="1" customWidth="1"/>
    <col min="15881" max="15881" width="7.5703125" style="242" customWidth="1"/>
    <col min="15882" max="15882" width="9.28515625" style="242" customWidth="1"/>
    <col min="15883" max="15883" width="14" style="242" customWidth="1"/>
    <col min="15884" max="15884" width="7.28515625" style="242" customWidth="1"/>
    <col min="15885" max="15885" width="9.85546875" style="242" customWidth="1"/>
    <col min="15886" max="15886" width="7.5703125" style="242" customWidth="1"/>
    <col min="15887" max="15887" width="17.5703125" style="242" customWidth="1"/>
    <col min="15888" max="15888" width="7.5703125" style="242" customWidth="1"/>
    <col min="15889" max="15890" width="0" style="242" hidden="1" customWidth="1"/>
    <col min="15891" max="15891" width="13.140625" style="242" bestFit="1" customWidth="1"/>
    <col min="15892" max="15894" width="7.28515625" style="242" customWidth="1"/>
    <col min="15895" max="15895" width="8.7109375" style="242" bestFit="1" customWidth="1"/>
    <col min="15896" max="15896" width="12.5703125" style="242" bestFit="1" customWidth="1"/>
    <col min="15897" max="15897" width="8.42578125" style="242" customWidth="1"/>
    <col min="15898" max="15898" width="7.7109375" style="242" customWidth="1"/>
    <col min="15899" max="16130" width="6.85546875" style="242"/>
    <col min="16131" max="16131" width="3.85546875" style="242" customWidth="1"/>
    <col min="16132" max="16133" width="9.28515625" style="242" customWidth="1"/>
    <col min="16134" max="16134" width="13.85546875" style="242" customWidth="1"/>
    <col min="16135" max="16135" width="9.28515625" style="242" customWidth="1"/>
    <col min="16136" max="16136" width="8.140625" style="242" bestFit="1" customWidth="1"/>
    <col min="16137" max="16137" width="7.5703125" style="242" customWidth="1"/>
    <col min="16138" max="16138" width="9.28515625" style="242" customWidth="1"/>
    <col min="16139" max="16139" width="14" style="242" customWidth="1"/>
    <col min="16140" max="16140" width="7.28515625" style="242" customWidth="1"/>
    <col min="16141" max="16141" width="9.85546875" style="242" customWidth="1"/>
    <col min="16142" max="16142" width="7.5703125" style="242" customWidth="1"/>
    <col min="16143" max="16143" width="17.5703125" style="242" customWidth="1"/>
    <col min="16144" max="16144" width="7.5703125" style="242" customWidth="1"/>
    <col min="16145" max="16146" width="0" style="242" hidden="1" customWidth="1"/>
    <col min="16147" max="16147" width="13.140625" style="242" bestFit="1" customWidth="1"/>
    <col min="16148" max="16150" width="7.28515625" style="242" customWidth="1"/>
    <col min="16151" max="16151" width="8.7109375" style="242" bestFit="1" customWidth="1"/>
    <col min="16152" max="16152" width="12.5703125" style="242" bestFit="1" customWidth="1"/>
    <col min="16153" max="16153" width="8.42578125" style="242" customWidth="1"/>
    <col min="16154" max="16154" width="7.7109375" style="242" customWidth="1"/>
    <col min="16155" max="16384" width="6.85546875" style="242"/>
  </cols>
  <sheetData>
    <row r="1" spans="1:27" ht="15" customHeight="1" x14ac:dyDescent="0.25">
      <c r="AA1" s="242" t="s">
        <v>197</v>
      </c>
    </row>
    <row r="2" spans="1:27" ht="20.25" customHeight="1" x14ac:dyDescent="0.25">
      <c r="A2" s="1109" t="s">
        <v>251</v>
      </c>
      <c r="B2" s="1109"/>
      <c r="C2" s="1109"/>
      <c r="D2" s="1109"/>
      <c r="E2" s="1109"/>
      <c r="F2" s="1109"/>
      <c r="G2" s="1109"/>
      <c r="H2" s="1109"/>
      <c r="I2" s="1109"/>
      <c r="J2" s="1109"/>
      <c r="K2" s="1109"/>
      <c r="L2" s="1109"/>
      <c r="M2" s="1109"/>
      <c r="N2" s="1109"/>
      <c r="O2" s="1109"/>
      <c r="P2" s="1109"/>
      <c r="Q2" s="1109"/>
      <c r="R2" s="1109"/>
      <c r="S2" s="1109"/>
      <c r="T2" s="1109"/>
      <c r="U2" s="1109"/>
      <c r="V2" s="1109"/>
      <c r="W2" s="1109"/>
      <c r="X2" s="1109"/>
      <c r="Y2" s="1109"/>
      <c r="Z2" s="1109"/>
    </row>
    <row r="3" spans="1:27" ht="20.25" customHeight="1" x14ac:dyDescent="0.25">
      <c r="A3" s="1110" t="s">
        <v>198</v>
      </c>
      <c r="B3" s="1110"/>
      <c r="C3" s="1110"/>
      <c r="D3" s="1110"/>
      <c r="E3" s="1110"/>
      <c r="F3" s="1110"/>
      <c r="G3" s="1110"/>
      <c r="H3" s="1110"/>
      <c r="I3" s="1110"/>
      <c r="J3" s="1110"/>
      <c r="K3" s="427"/>
      <c r="L3" s="255"/>
      <c r="M3" s="342"/>
      <c r="N3" s="255"/>
      <c r="O3" s="249"/>
      <c r="P3" s="255"/>
      <c r="Q3" s="255"/>
      <c r="R3" s="255"/>
      <c r="S3" s="322"/>
      <c r="T3" s="255"/>
      <c r="U3" s="255"/>
      <c r="V3" s="255"/>
      <c r="W3" s="255"/>
      <c r="X3" s="255"/>
      <c r="Y3" s="255"/>
      <c r="Z3" s="255"/>
    </row>
    <row r="4" spans="1:27" ht="12" customHeight="1" thickBot="1" x14ac:dyDescent="0.3"/>
    <row r="5" spans="1:27" s="250" customFormat="1" ht="12" customHeight="1" thickTop="1" x14ac:dyDescent="0.25">
      <c r="A5" s="1111" t="s">
        <v>2</v>
      </c>
      <c r="B5" s="1103" t="s">
        <v>199</v>
      </c>
      <c r="C5" s="1103" t="s">
        <v>200</v>
      </c>
      <c r="D5" s="1140" t="s">
        <v>201</v>
      </c>
      <c r="E5" s="1140" t="s">
        <v>202</v>
      </c>
      <c r="F5" s="1103" t="s">
        <v>203</v>
      </c>
      <c r="G5" s="1103" t="s">
        <v>204</v>
      </c>
      <c r="H5" s="1103" t="s">
        <v>205</v>
      </c>
      <c r="I5" s="374"/>
      <c r="J5" s="1114" t="s">
        <v>22</v>
      </c>
      <c r="K5" s="1114"/>
      <c r="L5" s="1114"/>
      <c r="M5" s="1114"/>
      <c r="N5" s="1114"/>
      <c r="O5" s="1114"/>
      <c r="P5" s="1115"/>
      <c r="Q5" s="1085" t="s">
        <v>206</v>
      </c>
      <c r="R5" s="1114"/>
      <c r="S5" s="1114"/>
      <c r="T5" s="1114"/>
      <c r="U5" s="1114"/>
      <c r="V5" s="1114"/>
      <c r="W5" s="1115"/>
      <c r="X5" s="1103" t="s">
        <v>207</v>
      </c>
      <c r="Y5" s="1085" t="s">
        <v>208</v>
      </c>
      <c r="Z5" s="1086"/>
    </row>
    <row r="6" spans="1:27" s="250" customFormat="1" ht="9.9499999999999993" customHeight="1" x14ac:dyDescent="0.25">
      <c r="A6" s="1112"/>
      <c r="B6" s="1083"/>
      <c r="C6" s="1083"/>
      <c r="D6" s="1141"/>
      <c r="E6" s="1141"/>
      <c r="F6" s="1083"/>
      <c r="G6" s="1083"/>
      <c r="H6" s="1083"/>
      <c r="I6" s="375"/>
      <c r="J6" s="1096"/>
      <c r="K6" s="1096"/>
      <c r="L6" s="1096"/>
      <c r="M6" s="1096"/>
      <c r="N6" s="1096"/>
      <c r="O6" s="1096"/>
      <c r="P6" s="1091"/>
      <c r="Q6" s="1087"/>
      <c r="R6" s="1096"/>
      <c r="S6" s="1096"/>
      <c r="T6" s="1096"/>
      <c r="U6" s="1096"/>
      <c r="V6" s="1096"/>
      <c r="W6" s="1091"/>
      <c r="X6" s="1083"/>
      <c r="Y6" s="1087"/>
      <c r="Z6" s="1088"/>
    </row>
    <row r="7" spans="1:27" s="250" customFormat="1" ht="9.9499999999999993" customHeight="1" x14ac:dyDescent="0.25">
      <c r="A7" s="1112"/>
      <c r="B7" s="1083"/>
      <c r="C7" s="1083"/>
      <c r="D7" s="1141"/>
      <c r="E7" s="1141"/>
      <c r="F7" s="1083"/>
      <c r="G7" s="1083"/>
      <c r="H7" s="1083"/>
      <c r="I7" s="375"/>
      <c r="J7" s="1092" t="s">
        <v>209</v>
      </c>
      <c r="K7" s="1092"/>
      <c r="L7" s="1090"/>
      <c r="M7" s="1089" t="s">
        <v>210</v>
      </c>
      <c r="N7" s="1090"/>
      <c r="O7" s="1089" t="s">
        <v>211</v>
      </c>
      <c r="P7" s="1090"/>
      <c r="Q7" s="1089" t="s">
        <v>212</v>
      </c>
      <c r="R7" s="1092"/>
      <c r="S7" s="1090"/>
      <c r="T7" s="1082" t="s">
        <v>213</v>
      </c>
      <c r="U7" s="1082" t="s">
        <v>214</v>
      </c>
      <c r="V7" s="1082" t="s">
        <v>215</v>
      </c>
      <c r="W7" s="1082" t="s">
        <v>216</v>
      </c>
      <c r="X7" s="1083"/>
      <c r="Y7" s="1082" t="s">
        <v>217</v>
      </c>
      <c r="Z7" s="1097" t="s">
        <v>218</v>
      </c>
    </row>
    <row r="8" spans="1:27" s="250" customFormat="1" ht="9.9499999999999993" customHeight="1" x14ac:dyDescent="0.25">
      <c r="A8" s="1112"/>
      <c r="B8" s="1083"/>
      <c r="C8" s="1083"/>
      <c r="D8" s="1141"/>
      <c r="E8" s="1141"/>
      <c r="F8" s="1083"/>
      <c r="G8" s="1083"/>
      <c r="H8" s="1083"/>
      <c r="I8" s="375"/>
      <c r="J8" s="1096"/>
      <c r="K8" s="1096"/>
      <c r="L8" s="1091"/>
      <c r="M8" s="1087"/>
      <c r="N8" s="1091"/>
      <c r="O8" s="1087"/>
      <c r="P8" s="1091"/>
      <c r="Q8" s="1093"/>
      <c r="R8" s="1094"/>
      <c r="S8" s="1095"/>
      <c r="T8" s="1083"/>
      <c r="U8" s="1083"/>
      <c r="V8" s="1083"/>
      <c r="W8" s="1083"/>
      <c r="X8" s="1083"/>
      <c r="Y8" s="1083"/>
      <c r="Z8" s="1098"/>
    </row>
    <row r="9" spans="1:27" s="250" customFormat="1" ht="12" customHeight="1" x14ac:dyDescent="0.25">
      <c r="A9" s="1112"/>
      <c r="B9" s="1083"/>
      <c r="C9" s="1083"/>
      <c r="D9" s="1141"/>
      <c r="E9" s="1141"/>
      <c r="F9" s="1083"/>
      <c r="G9" s="1083"/>
      <c r="H9" s="1083"/>
      <c r="I9" s="375"/>
      <c r="J9" s="1082" t="s">
        <v>219</v>
      </c>
      <c r="K9" s="428"/>
      <c r="L9" s="1082" t="s">
        <v>344</v>
      </c>
      <c r="M9" s="1100" t="s">
        <v>219</v>
      </c>
      <c r="N9" s="1082" t="s">
        <v>27</v>
      </c>
      <c r="O9" s="1104" t="s">
        <v>219</v>
      </c>
      <c r="P9" s="1082" t="s">
        <v>27</v>
      </c>
      <c r="Q9" s="1093"/>
      <c r="R9" s="1094"/>
      <c r="S9" s="1095"/>
      <c r="T9" s="1083"/>
      <c r="U9" s="1083"/>
      <c r="V9" s="1083"/>
      <c r="W9" s="1083"/>
      <c r="X9" s="1083"/>
      <c r="Y9" s="1083"/>
      <c r="Z9" s="1098"/>
    </row>
    <row r="10" spans="1:27" s="250" customFormat="1" ht="12" customHeight="1" x14ac:dyDescent="0.25">
      <c r="A10" s="1112"/>
      <c r="B10" s="1083"/>
      <c r="C10" s="1083"/>
      <c r="D10" s="1141"/>
      <c r="E10" s="1141"/>
      <c r="F10" s="1083"/>
      <c r="G10" s="1083"/>
      <c r="H10" s="1083"/>
      <c r="I10" s="375"/>
      <c r="J10" s="1083"/>
      <c r="K10" s="429"/>
      <c r="L10" s="1083"/>
      <c r="M10" s="1101"/>
      <c r="N10" s="1083"/>
      <c r="O10" s="1105"/>
      <c r="P10" s="1083"/>
      <c r="Q10" s="1087"/>
      <c r="R10" s="1096"/>
      <c r="S10" s="1091"/>
      <c r="T10" s="1083"/>
      <c r="U10" s="1083"/>
      <c r="V10" s="1083"/>
      <c r="W10" s="1083"/>
      <c r="X10" s="1083"/>
      <c r="Y10" s="1083"/>
      <c r="Z10" s="1098"/>
    </row>
    <row r="11" spans="1:27" s="250" customFormat="1" ht="12" customHeight="1" x14ac:dyDescent="0.25">
      <c r="A11" s="1112"/>
      <c r="B11" s="1083"/>
      <c r="C11" s="1083"/>
      <c r="D11" s="1141"/>
      <c r="E11" s="1141"/>
      <c r="F11" s="1083"/>
      <c r="G11" s="1083"/>
      <c r="H11" s="1083"/>
      <c r="I11" s="375"/>
      <c r="J11" s="1083"/>
      <c r="K11" s="429" t="s">
        <v>27</v>
      </c>
      <c r="L11" s="1083"/>
      <c r="M11" s="1101"/>
      <c r="N11" s="1083"/>
      <c r="O11" s="1105"/>
      <c r="P11" s="1083"/>
      <c r="Q11" s="1107" t="s">
        <v>220</v>
      </c>
      <c r="R11" s="1108"/>
      <c r="S11" s="1080" t="s">
        <v>221</v>
      </c>
      <c r="T11" s="1083"/>
      <c r="U11" s="1083"/>
      <c r="V11" s="1083"/>
      <c r="W11" s="1083"/>
      <c r="X11" s="1083"/>
      <c r="Y11" s="1083"/>
      <c r="Z11" s="1098"/>
    </row>
    <row r="12" spans="1:27" s="250" customFormat="1" ht="12" customHeight="1" x14ac:dyDescent="0.25">
      <c r="A12" s="1113"/>
      <c r="B12" s="1084"/>
      <c r="C12" s="1084"/>
      <c r="D12" s="1142"/>
      <c r="E12" s="1142"/>
      <c r="F12" s="1084"/>
      <c r="G12" s="1084"/>
      <c r="H12" s="1084"/>
      <c r="I12" s="376"/>
      <c r="J12" s="1084"/>
      <c r="K12" s="430"/>
      <c r="L12" s="1084"/>
      <c r="M12" s="1102"/>
      <c r="N12" s="1084"/>
      <c r="O12" s="1106"/>
      <c r="P12" s="1084"/>
      <c r="Q12" s="257" t="s">
        <v>222</v>
      </c>
      <c r="R12" s="258" t="s">
        <v>223</v>
      </c>
      <c r="S12" s="1081"/>
      <c r="T12" s="1084"/>
      <c r="U12" s="1084"/>
      <c r="V12" s="1084"/>
      <c r="W12" s="1084"/>
      <c r="X12" s="1084"/>
      <c r="Y12" s="1084"/>
      <c r="Z12" s="1099"/>
    </row>
    <row r="13" spans="1:27" ht="13.5" customHeight="1" thickBot="1" x14ac:dyDescent="0.3">
      <c r="A13" s="259" t="s">
        <v>224</v>
      </c>
      <c r="B13" s="260" t="s">
        <v>225</v>
      </c>
      <c r="C13" s="260" t="s">
        <v>226</v>
      </c>
      <c r="D13" s="260" t="s">
        <v>227</v>
      </c>
      <c r="E13" s="329" t="s">
        <v>228</v>
      </c>
      <c r="F13" s="329" t="s">
        <v>229</v>
      </c>
      <c r="G13" s="329" t="s">
        <v>230</v>
      </c>
      <c r="H13" s="329" t="s">
        <v>231</v>
      </c>
      <c r="I13" s="377"/>
      <c r="J13" s="368" t="s">
        <v>232</v>
      </c>
      <c r="K13" s="428"/>
      <c r="L13" s="329" t="s">
        <v>233</v>
      </c>
      <c r="M13" s="256" t="s">
        <v>234</v>
      </c>
      <c r="N13" s="329" t="s">
        <v>235</v>
      </c>
      <c r="O13" s="330" t="s">
        <v>236</v>
      </c>
      <c r="P13" s="329" t="s">
        <v>237</v>
      </c>
      <c r="Q13" s="331" t="s">
        <v>238</v>
      </c>
      <c r="R13" s="331" t="s">
        <v>239</v>
      </c>
      <c r="S13" s="332" t="s">
        <v>240</v>
      </c>
      <c r="T13" s="331" t="s">
        <v>241</v>
      </c>
      <c r="U13" s="331" t="s">
        <v>242</v>
      </c>
      <c r="V13" s="331" t="s">
        <v>243</v>
      </c>
      <c r="W13" s="331" t="s">
        <v>244</v>
      </c>
      <c r="X13" s="331" t="s">
        <v>245</v>
      </c>
      <c r="Y13" s="331" t="s">
        <v>246</v>
      </c>
      <c r="Z13" s="333" t="s">
        <v>247</v>
      </c>
    </row>
    <row r="14" spans="1:27" s="252" customFormat="1" ht="192" hidden="1" thickTop="1" x14ac:dyDescent="0.25">
      <c r="A14" s="261">
        <v>1</v>
      </c>
      <c r="B14" s="262" t="s">
        <v>280</v>
      </c>
      <c r="C14" s="262" t="s">
        <v>281</v>
      </c>
      <c r="D14" s="262" t="s">
        <v>276</v>
      </c>
      <c r="E14" s="264" t="s">
        <v>277</v>
      </c>
      <c r="F14" s="264"/>
      <c r="G14" s="264"/>
      <c r="H14" s="264" t="s">
        <v>278</v>
      </c>
      <c r="I14" s="378"/>
      <c r="J14" s="369" t="s">
        <v>279</v>
      </c>
      <c r="K14" s="431"/>
      <c r="L14" s="267">
        <v>1</v>
      </c>
      <c r="M14" s="343" t="s">
        <v>282</v>
      </c>
      <c r="N14" s="264"/>
      <c r="O14" s="269" t="s">
        <v>283</v>
      </c>
      <c r="P14" s="264" t="s">
        <v>121</v>
      </c>
      <c r="Q14" s="270"/>
      <c r="R14" s="270"/>
      <c r="S14" s="334">
        <v>1358226.1629999999</v>
      </c>
      <c r="T14" s="318"/>
      <c r="U14" s="270"/>
      <c r="V14" s="270"/>
      <c r="W14" s="335">
        <f>S14</f>
        <v>1358226.1629999999</v>
      </c>
      <c r="X14" s="270"/>
      <c r="Y14" s="279" t="s">
        <v>250</v>
      </c>
      <c r="Z14" s="271"/>
    </row>
    <row r="15" spans="1:27" s="252" customFormat="1" ht="90.75" hidden="1" thickTop="1" x14ac:dyDescent="0.25">
      <c r="A15" s="263">
        <v>2</v>
      </c>
      <c r="B15" s="264"/>
      <c r="C15" s="264"/>
      <c r="D15" s="264" t="s">
        <v>312</v>
      </c>
      <c r="E15" s="263" t="s">
        <v>284</v>
      </c>
      <c r="F15" s="264"/>
      <c r="G15" s="264"/>
      <c r="H15" s="265"/>
      <c r="I15" s="379"/>
      <c r="J15" s="370" t="s">
        <v>292</v>
      </c>
      <c r="K15" s="432"/>
      <c r="L15" s="267">
        <v>1</v>
      </c>
      <c r="M15" s="343" t="s">
        <v>288</v>
      </c>
      <c r="N15" s="264"/>
      <c r="O15" s="269"/>
      <c r="P15" s="264" t="s">
        <v>329</v>
      </c>
      <c r="Q15" s="270"/>
      <c r="R15" s="270"/>
      <c r="S15" s="323">
        <v>59400000</v>
      </c>
      <c r="T15" s="318"/>
      <c r="U15" s="270"/>
      <c r="V15" s="270"/>
      <c r="W15" s="335">
        <f t="shared" ref="W15:W52" si="0">S15</f>
        <v>59400000</v>
      </c>
      <c r="X15" s="270"/>
      <c r="Y15" s="279" t="s">
        <v>250</v>
      </c>
      <c r="Z15" s="271"/>
    </row>
    <row r="16" spans="1:27" s="252" customFormat="1" ht="68.25" hidden="1" thickTop="1" x14ac:dyDescent="0.25">
      <c r="A16" s="263">
        <v>3</v>
      </c>
      <c r="B16" s="264"/>
      <c r="C16" s="264"/>
      <c r="D16" s="264"/>
      <c r="E16" s="263" t="s">
        <v>285</v>
      </c>
      <c r="F16" s="264"/>
      <c r="G16" s="264"/>
      <c r="H16" s="265"/>
      <c r="I16" s="379"/>
      <c r="J16" s="369" t="s">
        <v>291</v>
      </c>
      <c r="K16" s="431"/>
      <c r="L16" s="264"/>
      <c r="M16" s="343" t="s">
        <v>289</v>
      </c>
      <c r="N16" s="264"/>
      <c r="O16" s="269"/>
      <c r="P16" s="264" t="s">
        <v>313</v>
      </c>
      <c r="Q16" s="270"/>
      <c r="R16" s="270"/>
      <c r="S16" s="323">
        <v>58774000</v>
      </c>
      <c r="T16" s="270"/>
      <c r="U16" s="270"/>
      <c r="V16" s="270"/>
      <c r="W16" s="335">
        <f t="shared" si="0"/>
        <v>58774000</v>
      </c>
      <c r="X16" s="270"/>
      <c r="Y16" s="279" t="s">
        <v>250</v>
      </c>
      <c r="Z16" s="271"/>
    </row>
    <row r="17" spans="1:26" s="252" customFormat="1" ht="79.5" hidden="1" thickTop="1" x14ac:dyDescent="0.25">
      <c r="A17" s="263">
        <v>4</v>
      </c>
      <c r="B17" s="264"/>
      <c r="C17" s="264"/>
      <c r="D17" s="264"/>
      <c r="E17" s="263" t="s">
        <v>286</v>
      </c>
      <c r="F17" s="264"/>
      <c r="G17" s="264"/>
      <c r="H17" s="265"/>
      <c r="I17" s="379"/>
      <c r="J17" s="369" t="s">
        <v>290</v>
      </c>
      <c r="K17" s="431"/>
      <c r="L17" s="264"/>
      <c r="M17" s="343" t="s">
        <v>295</v>
      </c>
      <c r="N17" s="264"/>
      <c r="O17" s="269"/>
      <c r="P17" s="264" t="s">
        <v>330</v>
      </c>
      <c r="Q17" s="270"/>
      <c r="R17" s="270"/>
      <c r="S17" s="323">
        <v>228172000</v>
      </c>
      <c r="T17" s="270"/>
      <c r="U17" s="270"/>
      <c r="V17" s="270"/>
      <c r="W17" s="335">
        <f t="shared" si="0"/>
        <v>228172000</v>
      </c>
      <c r="X17" s="270"/>
      <c r="Y17" s="279" t="s">
        <v>250</v>
      </c>
      <c r="Z17" s="271"/>
    </row>
    <row r="18" spans="1:26" s="252" customFormat="1" ht="68.25" hidden="1" thickTop="1" x14ac:dyDescent="0.25">
      <c r="A18" s="263">
        <v>5</v>
      </c>
      <c r="B18" s="264"/>
      <c r="C18" s="264"/>
      <c r="D18" s="264"/>
      <c r="E18" s="263" t="s">
        <v>287</v>
      </c>
      <c r="F18" s="264"/>
      <c r="G18" s="264"/>
      <c r="H18" s="264"/>
      <c r="I18" s="378"/>
      <c r="J18" s="369" t="s">
        <v>293</v>
      </c>
      <c r="K18" s="431"/>
      <c r="L18" s="264"/>
      <c r="M18" s="343" t="s">
        <v>294</v>
      </c>
      <c r="N18" s="264"/>
      <c r="O18" s="269"/>
      <c r="P18" s="264" t="s">
        <v>314</v>
      </c>
      <c r="Q18" s="270"/>
      <c r="R18" s="270"/>
      <c r="S18" s="323">
        <v>3610000</v>
      </c>
      <c r="T18" s="270"/>
      <c r="U18" s="270"/>
      <c r="V18" s="270"/>
      <c r="W18" s="335">
        <f t="shared" si="0"/>
        <v>3610000</v>
      </c>
      <c r="X18" s="270"/>
      <c r="Y18" s="279" t="s">
        <v>250</v>
      </c>
      <c r="Z18" s="271"/>
    </row>
    <row r="19" spans="1:26" s="254" customFormat="1" ht="57" hidden="1" thickTop="1" x14ac:dyDescent="0.25">
      <c r="A19" s="263">
        <v>6</v>
      </c>
      <c r="B19" s="272"/>
      <c r="C19" s="272"/>
      <c r="D19" s="272" t="s">
        <v>299</v>
      </c>
      <c r="E19" s="272" t="s">
        <v>296</v>
      </c>
      <c r="F19" s="272"/>
      <c r="G19" s="272"/>
      <c r="H19" s="272"/>
      <c r="I19" s="380"/>
      <c r="J19" s="371" t="s">
        <v>297</v>
      </c>
      <c r="K19" s="433"/>
      <c r="L19" s="300">
        <v>1</v>
      </c>
      <c r="M19" s="344" t="s">
        <v>298</v>
      </c>
      <c r="N19" s="272"/>
      <c r="O19" s="273"/>
      <c r="P19" s="336" t="s">
        <v>315</v>
      </c>
      <c r="Q19" s="274"/>
      <c r="R19" s="274"/>
      <c r="S19" s="324"/>
      <c r="T19" s="274"/>
      <c r="U19" s="274"/>
      <c r="V19" s="274"/>
      <c r="W19" s="335">
        <f t="shared" si="0"/>
        <v>0</v>
      </c>
      <c r="X19" s="274"/>
      <c r="Y19" s="279" t="s">
        <v>250</v>
      </c>
      <c r="Z19" s="275"/>
    </row>
    <row r="20" spans="1:26" s="252" customFormat="1" ht="135.75" hidden="1" thickTop="1" x14ac:dyDescent="0.25">
      <c r="A20" s="263">
        <v>7</v>
      </c>
      <c r="B20" s="264"/>
      <c r="C20" s="264"/>
      <c r="D20" s="264" t="s">
        <v>300</v>
      </c>
      <c r="E20" s="263" t="s">
        <v>301</v>
      </c>
      <c r="F20" s="264"/>
      <c r="G20" s="264"/>
      <c r="H20" s="264"/>
      <c r="I20" s="378"/>
      <c r="J20" s="369" t="s">
        <v>304</v>
      </c>
      <c r="K20" s="431"/>
      <c r="L20" s="267">
        <v>1</v>
      </c>
      <c r="M20" s="343" t="s">
        <v>305</v>
      </c>
      <c r="N20" s="264"/>
      <c r="O20" s="269"/>
      <c r="P20" s="264" t="s">
        <v>316</v>
      </c>
      <c r="Q20" s="270"/>
      <c r="R20" s="270"/>
      <c r="S20" s="323"/>
      <c r="T20" s="270"/>
      <c r="U20" s="270"/>
      <c r="V20" s="270"/>
      <c r="W20" s="335">
        <f t="shared" si="0"/>
        <v>0</v>
      </c>
      <c r="X20" s="270"/>
      <c r="Y20" s="279" t="s">
        <v>250</v>
      </c>
      <c r="Z20" s="271"/>
    </row>
    <row r="21" spans="1:26" s="252" customFormat="1" ht="57" hidden="1" thickTop="1" x14ac:dyDescent="0.25">
      <c r="A21" s="263">
        <v>8</v>
      </c>
      <c r="B21" s="264"/>
      <c r="C21" s="264"/>
      <c r="D21" s="264"/>
      <c r="E21" s="263" t="s">
        <v>302</v>
      </c>
      <c r="F21" s="264"/>
      <c r="G21" s="264"/>
      <c r="H21" s="264"/>
      <c r="I21" s="378"/>
      <c r="J21" s="369" t="s">
        <v>306</v>
      </c>
      <c r="K21" s="431"/>
      <c r="L21" s="264"/>
      <c r="M21" s="343" t="s">
        <v>307</v>
      </c>
      <c r="N21" s="264"/>
      <c r="O21" s="269"/>
      <c r="P21" s="264" t="s">
        <v>316</v>
      </c>
      <c r="Q21" s="270"/>
      <c r="R21" s="270"/>
      <c r="S21" s="323"/>
      <c r="T21" s="270"/>
      <c r="U21" s="270"/>
      <c r="V21" s="270"/>
      <c r="W21" s="335">
        <f t="shared" si="0"/>
        <v>0</v>
      </c>
      <c r="X21" s="270"/>
      <c r="Y21" s="279" t="s">
        <v>250</v>
      </c>
      <c r="Z21" s="271"/>
    </row>
    <row r="22" spans="1:26" s="252" customFormat="1" ht="45.75" hidden="1" thickTop="1" x14ac:dyDescent="0.25">
      <c r="A22" s="263">
        <v>9</v>
      </c>
      <c r="B22" s="264"/>
      <c r="C22" s="264"/>
      <c r="D22" s="264"/>
      <c r="E22" s="263" t="s">
        <v>303</v>
      </c>
      <c r="F22" s="264"/>
      <c r="G22" s="264"/>
      <c r="H22" s="264"/>
      <c r="I22" s="378"/>
      <c r="J22" s="369" t="s">
        <v>308</v>
      </c>
      <c r="K22" s="431"/>
      <c r="L22" s="264"/>
      <c r="M22" s="343" t="s">
        <v>309</v>
      </c>
      <c r="N22" s="264"/>
      <c r="O22" s="269"/>
      <c r="P22" s="264" t="s">
        <v>317</v>
      </c>
      <c r="Q22" s="270"/>
      <c r="R22" s="270"/>
      <c r="S22" s="323"/>
      <c r="T22" s="270"/>
      <c r="U22" s="270"/>
      <c r="V22" s="270"/>
      <c r="W22" s="335">
        <f t="shared" si="0"/>
        <v>0</v>
      </c>
      <c r="X22" s="270"/>
      <c r="Y22" s="279" t="s">
        <v>250</v>
      </c>
      <c r="Z22" s="271"/>
    </row>
    <row r="23" spans="1:26" s="252" customFormat="1" ht="113.25" hidden="1" thickTop="1" x14ac:dyDescent="0.25">
      <c r="A23" s="263">
        <v>10</v>
      </c>
      <c r="B23" s="264"/>
      <c r="C23" s="264"/>
      <c r="D23" s="264"/>
      <c r="E23" s="263" t="s">
        <v>189</v>
      </c>
      <c r="F23" s="264"/>
      <c r="G23" s="264"/>
      <c r="H23" s="264"/>
      <c r="I23" s="378"/>
      <c r="J23" s="369" t="s">
        <v>310</v>
      </c>
      <c r="K23" s="431"/>
      <c r="L23" s="264"/>
      <c r="M23" s="343" t="s">
        <v>311</v>
      </c>
      <c r="N23" s="264"/>
      <c r="O23" s="269"/>
      <c r="P23" s="264" t="s">
        <v>318</v>
      </c>
      <c r="Q23" s="270"/>
      <c r="R23" s="270"/>
      <c r="S23" s="323"/>
      <c r="T23" s="270"/>
      <c r="U23" s="270"/>
      <c r="V23" s="270"/>
      <c r="W23" s="335">
        <f t="shared" si="0"/>
        <v>0</v>
      </c>
      <c r="X23" s="270"/>
      <c r="Y23" s="279" t="s">
        <v>250</v>
      </c>
      <c r="Z23" s="271"/>
    </row>
    <row r="24" spans="1:26" s="252" customFormat="1" ht="15.75" customHeight="1" thickTop="1" x14ac:dyDescent="0.25">
      <c r="A24" s="1156" t="s">
        <v>58</v>
      </c>
      <c r="B24" s="1157"/>
      <c r="C24" s="1157"/>
      <c r="D24" s="1157"/>
      <c r="E24" s="1157"/>
      <c r="F24" s="1157"/>
      <c r="G24" s="1157"/>
      <c r="H24" s="1157"/>
      <c r="I24" s="1157"/>
      <c r="J24" s="1157"/>
      <c r="K24" s="1157"/>
      <c r="L24" s="1158"/>
      <c r="M24" s="343"/>
      <c r="N24" s="264"/>
      <c r="O24" s="269"/>
      <c r="P24" s="264"/>
      <c r="Q24" s="270"/>
      <c r="R24" s="270"/>
      <c r="S24" s="323"/>
      <c r="T24" s="270"/>
      <c r="U24" s="270"/>
      <c r="V24" s="270"/>
      <c r="W24" s="335"/>
      <c r="X24" s="270"/>
      <c r="Y24" s="279"/>
      <c r="Z24" s="271"/>
    </row>
    <row r="25" spans="1:26" s="243" customFormat="1" ht="33.75" x14ac:dyDescent="0.25">
      <c r="A25" s="392">
        <v>11</v>
      </c>
      <c r="B25" s="422" t="s">
        <v>248</v>
      </c>
      <c r="C25" s="422"/>
      <c r="D25" s="423">
        <v>1</v>
      </c>
      <c r="E25" s="402" t="s">
        <v>61</v>
      </c>
      <c r="F25" s="276" t="s">
        <v>249</v>
      </c>
      <c r="G25" s="276" t="s">
        <v>249</v>
      </c>
      <c r="H25" s="276" t="s">
        <v>249</v>
      </c>
      <c r="I25" s="378">
        <v>1</v>
      </c>
      <c r="J25" s="372" t="s">
        <v>343</v>
      </c>
      <c r="K25" s="434">
        <v>700</v>
      </c>
      <c r="L25" s="301" t="s">
        <v>44</v>
      </c>
      <c r="M25" s="345" t="s">
        <v>256</v>
      </c>
      <c r="N25" s="276"/>
      <c r="O25" s="277" t="s">
        <v>265</v>
      </c>
      <c r="P25" s="276" t="s">
        <v>319</v>
      </c>
      <c r="Q25" s="276"/>
      <c r="R25" s="276"/>
      <c r="S25" s="325">
        <v>128400000</v>
      </c>
      <c r="T25" s="319"/>
      <c r="U25" s="276"/>
      <c r="V25" s="276"/>
      <c r="W25" s="335">
        <f t="shared" si="0"/>
        <v>128400000</v>
      </c>
      <c r="X25" s="276"/>
      <c r="Y25" s="279" t="s">
        <v>250</v>
      </c>
      <c r="Z25" s="278"/>
    </row>
    <row r="26" spans="1:26" s="243" customFormat="1" ht="12" x14ac:dyDescent="0.25">
      <c r="A26" s="395"/>
      <c r="B26" s="424"/>
      <c r="C26" s="424"/>
      <c r="D26" s="425"/>
      <c r="E26" s="403"/>
      <c r="F26" s="276"/>
      <c r="G26" s="276"/>
      <c r="H26" s="276"/>
      <c r="I26" s="378">
        <v>2</v>
      </c>
      <c r="J26" s="372" t="s">
        <v>370</v>
      </c>
      <c r="K26" s="434">
        <v>4</v>
      </c>
      <c r="L26" s="301" t="s">
        <v>359</v>
      </c>
      <c r="M26" s="345"/>
      <c r="N26" s="276"/>
      <c r="O26" s="277"/>
      <c r="P26" s="276"/>
      <c r="Q26" s="276"/>
      <c r="R26" s="276"/>
      <c r="S26" s="325"/>
      <c r="T26" s="319"/>
      <c r="U26" s="276"/>
      <c r="V26" s="276"/>
      <c r="W26" s="335"/>
      <c r="X26" s="276"/>
      <c r="Y26" s="279"/>
      <c r="Z26" s="278"/>
    </row>
    <row r="27" spans="1:26" s="244" customFormat="1" ht="26.25" customHeight="1" x14ac:dyDescent="0.25">
      <c r="A27" s="1151">
        <v>12</v>
      </c>
      <c r="B27" s="266"/>
      <c r="C27" s="266"/>
      <c r="D27" s="1149">
        <v>2</v>
      </c>
      <c r="E27" s="1153" t="s">
        <v>62</v>
      </c>
      <c r="F27" s="279" t="s">
        <v>249</v>
      </c>
      <c r="G27" s="279" t="str">
        <f>F27</f>
        <v>Kabupaten Sukabumi</v>
      </c>
      <c r="H27" s="279" t="s">
        <v>249</v>
      </c>
      <c r="I27" s="381">
        <v>1</v>
      </c>
      <c r="J27" s="382" t="s">
        <v>347</v>
      </c>
      <c r="K27" s="435">
        <v>12</v>
      </c>
      <c r="L27" s="279" t="s">
        <v>342</v>
      </c>
      <c r="M27" s="345" t="s">
        <v>257</v>
      </c>
      <c r="N27" s="279" t="s">
        <v>121</v>
      </c>
      <c r="O27" s="280" t="s">
        <v>266</v>
      </c>
      <c r="P27" s="279" t="s">
        <v>121</v>
      </c>
      <c r="Q27" s="279"/>
      <c r="R27" s="279"/>
      <c r="S27" s="326">
        <v>309200000</v>
      </c>
      <c r="T27" s="279"/>
      <c r="U27" s="279"/>
      <c r="V27" s="279"/>
      <c r="W27" s="335">
        <f t="shared" si="0"/>
        <v>309200000</v>
      </c>
      <c r="X27" s="281"/>
      <c r="Y27" s="279" t="s">
        <v>250</v>
      </c>
      <c r="Z27" s="282" t="str">
        <f>E27</f>
        <v>Kominda</v>
      </c>
    </row>
    <row r="28" spans="1:26" s="244" customFormat="1" ht="26.25" customHeight="1" x14ac:dyDescent="0.25">
      <c r="A28" s="1152"/>
      <c r="B28" s="266"/>
      <c r="C28" s="266"/>
      <c r="D28" s="1150"/>
      <c r="E28" s="1154"/>
      <c r="F28" s="279"/>
      <c r="G28" s="279"/>
      <c r="H28" s="279"/>
      <c r="I28" s="381">
        <v>2</v>
      </c>
      <c r="J28" s="382" t="s">
        <v>346</v>
      </c>
      <c r="K28" s="435">
        <v>1232</v>
      </c>
      <c r="L28" s="279" t="s">
        <v>44</v>
      </c>
      <c r="M28" s="345"/>
      <c r="N28" s="279"/>
      <c r="O28" s="280"/>
      <c r="P28" s="279"/>
      <c r="Q28" s="279"/>
      <c r="R28" s="279"/>
      <c r="S28" s="326"/>
      <c r="T28" s="279"/>
      <c r="U28" s="279"/>
      <c r="V28" s="279"/>
      <c r="W28" s="335"/>
      <c r="X28" s="281"/>
      <c r="Y28" s="279"/>
      <c r="Z28" s="282"/>
    </row>
    <row r="29" spans="1:26" s="244" customFormat="1" ht="42.75" customHeight="1" x14ac:dyDescent="0.25">
      <c r="A29" s="1151">
        <v>13</v>
      </c>
      <c r="B29" s="385"/>
      <c r="C29" s="385"/>
      <c r="D29" s="1149">
        <v>3</v>
      </c>
      <c r="E29" s="1153" t="s">
        <v>63</v>
      </c>
      <c r="F29" s="279" t="s">
        <v>249</v>
      </c>
      <c r="G29" s="279" t="str">
        <f t="shared" ref="G29:G52" si="1">F29</f>
        <v>Kabupaten Sukabumi</v>
      </c>
      <c r="H29" s="279" t="s">
        <v>249</v>
      </c>
      <c r="I29" s="381">
        <v>1</v>
      </c>
      <c r="J29" s="383" t="s">
        <v>348</v>
      </c>
      <c r="K29" s="436">
        <v>3200</v>
      </c>
      <c r="L29" s="266" t="s">
        <v>44</v>
      </c>
      <c r="M29" s="345" t="s">
        <v>258</v>
      </c>
      <c r="N29" s="266"/>
      <c r="O29" s="277" t="s">
        <v>267</v>
      </c>
      <c r="P29" s="266" t="s">
        <v>121</v>
      </c>
      <c r="Q29" s="266"/>
      <c r="R29" s="266"/>
      <c r="S29" s="326">
        <v>320000000</v>
      </c>
      <c r="T29" s="266"/>
      <c r="U29" s="266"/>
      <c r="V29" s="266"/>
      <c r="W29" s="335">
        <f t="shared" si="0"/>
        <v>320000000</v>
      </c>
      <c r="X29" s="266"/>
      <c r="Y29" s="279" t="s">
        <v>250</v>
      </c>
      <c r="Z29" s="283"/>
    </row>
    <row r="30" spans="1:26" s="244" customFormat="1" ht="37.5" customHeight="1" x14ac:dyDescent="0.25">
      <c r="A30" s="1152"/>
      <c r="B30" s="385"/>
      <c r="C30" s="385"/>
      <c r="D30" s="1150"/>
      <c r="E30" s="1154"/>
      <c r="F30" s="279"/>
      <c r="G30" s="279"/>
      <c r="H30" s="279"/>
      <c r="I30" s="381">
        <v>2</v>
      </c>
      <c r="J30" s="383" t="s">
        <v>349</v>
      </c>
      <c r="K30" s="436">
        <v>8</v>
      </c>
      <c r="L30" s="266" t="s">
        <v>345</v>
      </c>
      <c r="M30" s="345"/>
      <c r="N30" s="266"/>
      <c r="O30" s="277"/>
      <c r="P30" s="266"/>
      <c r="Q30" s="266"/>
      <c r="R30" s="266"/>
      <c r="S30" s="326"/>
      <c r="T30" s="266"/>
      <c r="U30" s="266"/>
      <c r="V30" s="266"/>
      <c r="W30" s="335"/>
      <c r="X30" s="266"/>
      <c r="Y30" s="279"/>
      <c r="Z30" s="283"/>
    </row>
    <row r="31" spans="1:26" s="245" customFormat="1" ht="18" customHeight="1" x14ac:dyDescent="0.25">
      <c r="A31" s="1151">
        <v>14</v>
      </c>
      <c r="B31" s="265"/>
      <c r="C31" s="265"/>
      <c r="D31" s="1149">
        <v>4</v>
      </c>
      <c r="E31" s="1153" t="s">
        <v>64</v>
      </c>
      <c r="F31" s="391" t="s">
        <v>249</v>
      </c>
      <c r="G31" s="279" t="str">
        <f t="shared" si="1"/>
        <v>Kabupaten Sukabumi</v>
      </c>
      <c r="H31" s="279" t="s">
        <v>249</v>
      </c>
      <c r="I31" s="381">
        <v>1</v>
      </c>
      <c r="J31" s="382" t="s">
        <v>350</v>
      </c>
      <c r="K31" s="435">
        <v>12</v>
      </c>
      <c r="L31" s="265" t="s">
        <v>342</v>
      </c>
      <c r="M31" s="293" t="s">
        <v>259</v>
      </c>
      <c r="N31" s="265"/>
      <c r="O31" s="277" t="s">
        <v>267</v>
      </c>
      <c r="P31" s="265" t="s">
        <v>121</v>
      </c>
      <c r="Q31" s="265"/>
      <c r="R31" s="265"/>
      <c r="S31" s="327">
        <v>252900000</v>
      </c>
      <c r="T31" s="265"/>
      <c r="U31" s="265"/>
      <c r="V31" s="265"/>
      <c r="W31" s="335">
        <f t="shared" si="0"/>
        <v>252900000</v>
      </c>
      <c r="X31" s="265"/>
      <c r="Y31" s="279" t="s">
        <v>250</v>
      </c>
      <c r="Z31" s="284"/>
    </row>
    <row r="32" spans="1:26" s="245" customFormat="1" ht="18" customHeight="1" x14ac:dyDescent="0.25">
      <c r="A32" s="1152"/>
      <c r="B32" s="265"/>
      <c r="C32" s="265"/>
      <c r="D32" s="1150"/>
      <c r="E32" s="1154"/>
      <c r="F32" s="387"/>
      <c r="G32" s="387"/>
      <c r="H32" s="387"/>
      <c r="I32" s="388">
        <v>2</v>
      </c>
      <c r="J32" s="389" t="s">
        <v>351</v>
      </c>
      <c r="K32" s="437">
        <v>600</v>
      </c>
      <c r="L32" s="390" t="s">
        <v>44</v>
      </c>
      <c r="M32" s="293"/>
      <c r="N32" s="265"/>
      <c r="O32" s="277"/>
      <c r="P32" s="265"/>
      <c r="Q32" s="265"/>
      <c r="R32" s="265"/>
      <c r="S32" s="327"/>
      <c r="T32" s="265"/>
      <c r="U32" s="265"/>
      <c r="V32" s="265"/>
      <c r="W32" s="335"/>
      <c r="X32" s="265"/>
      <c r="Y32" s="279"/>
      <c r="Z32" s="284"/>
    </row>
    <row r="33" spans="1:26" s="245" customFormat="1" ht="18" customHeight="1" x14ac:dyDescent="0.25">
      <c r="A33" s="1143" t="s">
        <v>60</v>
      </c>
      <c r="B33" s="1144"/>
      <c r="C33" s="1144"/>
      <c r="D33" s="1144"/>
      <c r="E33" s="1144"/>
      <c r="F33" s="1144"/>
      <c r="G33" s="1144"/>
      <c r="H33" s="1144"/>
      <c r="I33" s="1144"/>
      <c r="J33" s="1144"/>
      <c r="K33" s="1144"/>
      <c r="L33" s="1145"/>
      <c r="M33" s="293"/>
      <c r="N33" s="265"/>
      <c r="O33" s="277"/>
      <c r="P33" s="265"/>
      <c r="Q33" s="265"/>
      <c r="R33" s="265"/>
      <c r="S33" s="327"/>
      <c r="T33" s="265"/>
      <c r="U33" s="265"/>
      <c r="V33" s="265"/>
      <c r="W33" s="335"/>
      <c r="X33" s="265"/>
      <c r="Y33" s="279"/>
      <c r="Z33" s="284"/>
    </row>
    <row r="34" spans="1:26" s="245" customFormat="1" ht="19.5" customHeight="1" x14ac:dyDescent="0.25">
      <c r="A34" s="392">
        <v>15</v>
      </c>
      <c r="B34" s="393"/>
      <c r="C34" s="393"/>
      <c r="D34" s="398">
        <v>1</v>
      </c>
      <c r="E34" s="1153" t="s">
        <v>65</v>
      </c>
      <c r="F34" s="279" t="s">
        <v>249</v>
      </c>
      <c r="G34" s="279" t="str">
        <f t="shared" si="1"/>
        <v>Kabupaten Sukabumi</v>
      </c>
      <c r="H34" s="279" t="s">
        <v>249</v>
      </c>
      <c r="I34" s="381">
        <v>1</v>
      </c>
      <c r="J34" s="384" t="s">
        <v>352</v>
      </c>
      <c r="K34" s="441">
        <v>1440</v>
      </c>
      <c r="L34" s="266" t="s">
        <v>44</v>
      </c>
      <c r="M34" s="346" t="s">
        <v>252</v>
      </c>
      <c r="N34" s="265"/>
      <c r="O34" s="277" t="s">
        <v>268</v>
      </c>
      <c r="P34" s="265" t="s">
        <v>121</v>
      </c>
      <c r="Q34" s="265"/>
      <c r="R34" s="265"/>
      <c r="S34" s="327">
        <v>528300000</v>
      </c>
      <c r="T34" s="320"/>
      <c r="U34" s="265"/>
      <c r="V34" s="265"/>
      <c r="W34" s="335">
        <f t="shared" si="0"/>
        <v>528300000</v>
      </c>
      <c r="X34" s="265"/>
      <c r="Y34" s="279" t="s">
        <v>250</v>
      </c>
      <c r="Z34" s="284"/>
    </row>
    <row r="35" spans="1:26" s="245" customFormat="1" ht="24" customHeight="1" x14ac:dyDescent="0.25">
      <c r="A35" s="394"/>
      <c r="B35" s="365"/>
      <c r="C35" s="365"/>
      <c r="D35" s="398"/>
      <c r="E35" s="1155"/>
      <c r="F35" s="279"/>
      <c r="G35" s="279"/>
      <c r="H35" s="279"/>
      <c r="I35" s="381">
        <v>2</v>
      </c>
      <c r="J35" s="384" t="s">
        <v>353</v>
      </c>
      <c r="K35" s="438">
        <v>1200</v>
      </c>
      <c r="L35" s="266" t="s">
        <v>44</v>
      </c>
      <c r="M35" s="346"/>
      <c r="N35" s="265"/>
      <c r="O35" s="277"/>
      <c r="P35" s="265"/>
      <c r="Q35" s="265"/>
      <c r="R35" s="265"/>
      <c r="S35" s="327"/>
      <c r="T35" s="320"/>
      <c r="U35" s="265"/>
      <c r="V35" s="265"/>
      <c r="W35" s="335"/>
      <c r="X35" s="265"/>
      <c r="Y35" s="279"/>
      <c r="Z35" s="284"/>
    </row>
    <row r="36" spans="1:26" s="245" customFormat="1" ht="19.5" customHeight="1" x14ac:dyDescent="0.25">
      <c r="A36" s="395"/>
      <c r="B36" s="366"/>
      <c r="C36" s="366"/>
      <c r="D36" s="398"/>
      <c r="E36" s="1154"/>
      <c r="F36" s="279"/>
      <c r="G36" s="279"/>
      <c r="H36" s="279"/>
      <c r="I36" s="381">
        <v>3</v>
      </c>
      <c r="J36" s="384" t="s">
        <v>354</v>
      </c>
      <c r="K36" s="438">
        <v>1575</v>
      </c>
      <c r="L36" s="266" t="s">
        <v>44</v>
      </c>
      <c r="M36" s="346"/>
      <c r="N36" s="265"/>
      <c r="O36" s="277"/>
      <c r="P36" s="265"/>
      <c r="Q36" s="265"/>
      <c r="R36" s="265"/>
      <c r="S36" s="327"/>
      <c r="T36" s="320"/>
      <c r="U36" s="265"/>
      <c r="V36" s="265"/>
      <c r="W36" s="335"/>
      <c r="X36" s="265"/>
      <c r="Y36" s="279"/>
      <c r="Z36" s="284"/>
    </row>
    <row r="37" spans="1:26" ht="26.25" customHeight="1" x14ac:dyDescent="0.25">
      <c r="A37" s="392">
        <v>16</v>
      </c>
      <c r="B37" s="393"/>
      <c r="C37" s="393"/>
      <c r="D37" s="399">
        <v>2</v>
      </c>
      <c r="E37" s="402" t="s">
        <v>66</v>
      </c>
      <c r="F37" s="279" t="s">
        <v>249</v>
      </c>
      <c r="G37" s="279" t="str">
        <f t="shared" si="1"/>
        <v>Kabupaten Sukabumi</v>
      </c>
      <c r="H37" s="279" t="s">
        <v>249</v>
      </c>
      <c r="I37" s="381">
        <v>1</v>
      </c>
      <c r="J37" s="370" t="s">
        <v>355</v>
      </c>
      <c r="K37" s="432">
        <v>600</v>
      </c>
      <c r="L37" s="265" t="s">
        <v>44</v>
      </c>
      <c r="M37" s="346" t="s">
        <v>255</v>
      </c>
      <c r="N37" s="265"/>
      <c r="O37" s="277" t="s">
        <v>269</v>
      </c>
      <c r="P37" s="265"/>
      <c r="Q37" s="265"/>
      <c r="R37" s="265"/>
      <c r="S37" s="327">
        <v>98200000</v>
      </c>
      <c r="T37" s="265"/>
      <c r="U37" s="265"/>
      <c r="V37" s="265"/>
      <c r="W37" s="335">
        <f t="shared" si="0"/>
        <v>98200000</v>
      </c>
      <c r="X37" s="265"/>
      <c r="Y37" s="279" t="s">
        <v>250</v>
      </c>
      <c r="Z37" s="284"/>
    </row>
    <row r="38" spans="1:26" ht="26.25" customHeight="1" x14ac:dyDescent="0.25">
      <c r="A38" s="395"/>
      <c r="B38" s="366"/>
      <c r="C38" s="366"/>
      <c r="D38" s="400"/>
      <c r="E38" s="403"/>
      <c r="F38" s="279"/>
      <c r="G38" s="279"/>
      <c r="H38" s="279"/>
      <c r="I38" s="381">
        <v>2</v>
      </c>
      <c r="J38" s="370" t="s">
        <v>356</v>
      </c>
      <c r="K38" s="432">
        <v>2</v>
      </c>
      <c r="L38" s="265" t="s">
        <v>359</v>
      </c>
      <c r="M38" s="346"/>
      <c r="N38" s="265"/>
      <c r="O38" s="277"/>
      <c r="P38" s="265"/>
      <c r="Q38" s="265"/>
      <c r="R38" s="265"/>
      <c r="S38" s="327"/>
      <c r="T38" s="265"/>
      <c r="U38" s="265"/>
      <c r="V38" s="265"/>
      <c r="W38" s="335"/>
      <c r="X38" s="265"/>
      <c r="Y38" s="279"/>
      <c r="Z38" s="284"/>
    </row>
    <row r="39" spans="1:26" ht="31.5" customHeight="1" x14ac:dyDescent="0.25">
      <c r="A39" s="392">
        <v>17</v>
      </c>
      <c r="B39" s="393"/>
      <c r="C39" s="393"/>
      <c r="D39" s="399">
        <v>3</v>
      </c>
      <c r="E39" s="402" t="s">
        <v>67</v>
      </c>
      <c r="F39" s="279" t="s">
        <v>249</v>
      </c>
      <c r="G39" s="279" t="str">
        <f t="shared" si="1"/>
        <v>Kabupaten Sukabumi</v>
      </c>
      <c r="H39" s="279" t="s">
        <v>249</v>
      </c>
      <c r="I39" s="381">
        <v>1</v>
      </c>
      <c r="J39" s="383" t="s">
        <v>357</v>
      </c>
      <c r="K39" s="436">
        <v>700</v>
      </c>
      <c r="L39" s="302" t="s">
        <v>44</v>
      </c>
      <c r="M39" s="346" t="s">
        <v>254</v>
      </c>
      <c r="N39" s="265"/>
      <c r="O39" s="277" t="s">
        <v>270</v>
      </c>
      <c r="P39" s="265"/>
      <c r="Q39" s="265"/>
      <c r="R39" s="265"/>
      <c r="S39" s="327">
        <v>128400000</v>
      </c>
      <c r="T39" s="265"/>
      <c r="U39" s="265"/>
      <c r="V39" s="265"/>
      <c r="W39" s="335">
        <f t="shared" si="0"/>
        <v>128400000</v>
      </c>
      <c r="X39" s="265"/>
      <c r="Y39" s="279" t="s">
        <v>250</v>
      </c>
      <c r="Z39" s="284"/>
    </row>
    <row r="40" spans="1:26" ht="31.5" customHeight="1" x14ac:dyDescent="0.25">
      <c r="A40" s="395"/>
      <c r="B40" s="366"/>
      <c r="C40" s="366"/>
      <c r="D40" s="400"/>
      <c r="E40" s="403"/>
      <c r="F40" s="279"/>
      <c r="G40" s="279"/>
      <c r="H40" s="279"/>
      <c r="I40" s="381">
        <v>2</v>
      </c>
      <c r="J40" s="383" t="s">
        <v>358</v>
      </c>
      <c r="K40" s="436">
        <v>4</v>
      </c>
      <c r="L40" s="302" t="s">
        <v>359</v>
      </c>
      <c r="M40" s="346"/>
      <c r="N40" s="265"/>
      <c r="O40" s="277"/>
      <c r="P40" s="265"/>
      <c r="Q40" s="265"/>
      <c r="R40" s="265"/>
      <c r="S40" s="327"/>
      <c r="T40" s="265"/>
      <c r="U40" s="265"/>
      <c r="V40" s="265"/>
      <c r="W40" s="335"/>
      <c r="X40" s="265"/>
      <c r="Y40" s="279"/>
      <c r="Z40" s="284"/>
    </row>
    <row r="41" spans="1:26" ht="33.75" customHeight="1" x14ac:dyDescent="0.25">
      <c r="A41" s="392">
        <v>18</v>
      </c>
      <c r="B41" s="393"/>
      <c r="C41" s="393"/>
      <c r="D41" s="399">
        <v>4</v>
      </c>
      <c r="E41" s="402" t="s">
        <v>68</v>
      </c>
      <c r="F41" s="279" t="s">
        <v>249</v>
      </c>
      <c r="G41" s="279" t="str">
        <f t="shared" si="1"/>
        <v>Kabupaten Sukabumi</v>
      </c>
      <c r="H41" s="279" t="s">
        <v>249</v>
      </c>
      <c r="I41" s="381">
        <v>1</v>
      </c>
      <c r="J41" s="383" t="s">
        <v>360</v>
      </c>
      <c r="K41" s="436">
        <v>500</v>
      </c>
      <c r="L41" s="302" t="s">
        <v>44</v>
      </c>
      <c r="M41" s="346" t="s">
        <v>253</v>
      </c>
      <c r="N41" s="265"/>
      <c r="O41" s="277" t="s">
        <v>271</v>
      </c>
      <c r="P41" s="265"/>
      <c r="Q41" s="265"/>
      <c r="R41" s="265"/>
      <c r="S41" s="327">
        <v>98400000</v>
      </c>
      <c r="T41" s="265"/>
      <c r="U41" s="265"/>
      <c r="V41" s="265"/>
      <c r="W41" s="335">
        <f t="shared" si="0"/>
        <v>98400000</v>
      </c>
      <c r="X41" s="265"/>
      <c r="Y41" s="279" t="s">
        <v>250</v>
      </c>
      <c r="Z41" s="284"/>
    </row>
    <row r="42" spans="1:26" ht="33.75" customHeight="1" x14ac:dyDescent="0.25">
      <c r="A42" s="395"/>
      <c r="B42" s="366"/>
      <c r="C42" s="366"/>
      <c r="D42" s="400"/>
      <c r="E42" s="403"/>
      <c r="F42" s="279"/>
      <c r="G42" s="279"/>
      <c r="H42" s="279"/>
      <c r="I42" s="381">
        <v>2</v>
      </c>
      <c r="J42" s="383" t="s">
        <v>361</v>
      </c>
      <c r="K42" s="436">
        <v>4</v>
      </c>
      <c r="L42" s="302" t="s">
        <v>359</v>
      </c>
      <c r="M42" s="346"/>
      <c r="N42" s="265"/>
      <c r="O42" s="277"/>
      <c r="P42" s="265"/>
      <c r="Q42" s="265"/>
      <c r="R42" s="265"/>
      <c r="S42" s="327"/>
      <c r="T42" s="265"/>
      <c r="U42" s="265"/>
      <c r="V42" s="265"/>
      <c r="W42" s="335"/>
      <c r="X42" s="265"/>
      <c r="Y42" s="279"/>
      <c r="Z42" s="284"/>
    </row>
    <row r="43" spans="1:26" ht="21" customHeight="1" x14ac:dyDescent="0.25">
      <c r="A43" s="392">
        <v>19</v>
      </c>
      <c r="B43" s="393"/>
      <c r="C43" s="393"/>
      <c r="D43" s="399">
        <v>5</v>
      </c>
      <c r="E43" s="404" t="s">
        <v>69</v>
      </c>
      <c r="F43" s="279" t="s">
        <v>249</v>
      </c>
      <c r="G43" s="279" t="str">
        <f t="shared" si="1"/>
        <v>Kabupaten Sukabumi</v>
      </c>
      <c r="H43" s="279" t="s">
        <v>249</v>
      </c>
      <c r="I43" s="381">
        <v>1</v>
      </c>
      <c r="J43" s="383" t="s">
        <v>362</v>
      </c>
      <c r="K43" s="436">
        <v>1050</v>
      </c>
      <c r="L43" s="302" t="s">
        <v>44</v>
      </c>
      <c r="M43" s="295" t="s">
        <v>263</v>
      </c>
      <c r="N43" s="265"/>
      <c r="O43" s="277" t="s">
        <v>272</v>
      </c>
      <c r="P43" s="265"/>
      <c r="Q43" s="265"/>
      <c r="R43" s="265"/>
      <c r="S43" s="327">
        <v>198450000</v>
      </c>
      <c r="T43" s="265"/>
      <c r="U43" s="265"/>
      <c r="V43" s="265"/>
      <c r="W43" s="335">
        <f t="shared" si="0"/>
        <v>198450000</v>
      </c>
      <c r="X43" s="265"/>
      <c r="Y43" s="279" t="s">
        <v>250</v>
      </c>
      <c r="Z43" s="284"/>
    </row>
    <row r="44" spans="1:26" ht="43.5" customHeight="1" x14ac:dyDescent="0.25">
      <c r="A44" s="395"/>
      <c r="B44" s="366"/>
      <c r="C44" s="366"/>
      <c r="D44" s="400"/>
      <c r="E44" s="405"/>
      <c r="F44" s="396"/>
      <c r="G44" s="396"/>
      <c r="H44" s="396"/>
      <c r="I44" s="381">
        <v>2</v>
      </c>
      <c r="J44" s="383" t="s">
        <v>363</v>
      </c>
      <c r="K44" s="436">
        <v>7</v>
      </c>
      <c r="L44" s="302" t="s">
        <v>359</v>
      </c>
      <c r="M44" s="295"/>
      <c r="N44" s="265"/>
      <c r="O44" s="277"/>
      <c r="P44" s="265"/>
      <c r="Q44" s="265"/>
      <c r="R44" s="265"/>
      <c r="S44" s="327"/>
      <c r="T44" s="265"/>
      <c r="U44" s="265"/>
      <c r="V44" s="265"/>
      <c r="W44" s="335"/>
      <c r="X44" s="265"/>
      <c r="Y44" s="279"/>
      <c r="Z44" s="284"/>
    </row>
    <row r="45" spans="1:26" x14ac:dyDescent="0.25">
      <c r="A45" s="1146" t="s">
        <v>60</v>
      </c>
      <c r="B45" s="1147"/>
      <c r="C45" s="1147"/>
      <c r="D45" s="1147"/>
      <c r="E45" s="1147"/>
      <c r="F45" s="1147"/>
      <c r="G45" s="1147"/>
      <c r="H45" s="1147"/>
      <c r="I45" s="1147"/>
      <c r="J45" s="1147"/>
      <c r="K45" s="1147"/>
      <c r="L45" s="1148"/>
      <c r="M45" s="295"/>
      <c r="N45" s="265"/>
      <c r="O45" s="277"/>
      <c r="P45" s="265"/>
      <c r="Q45" s="265"/>
      <c r="R45" s="265"/>
      <c r="S45" s="327"/>
      <c r="T45" s="265"/>
      <c r="U45" s="265"/>
      <c r="V45" s="265"/>
      <c r="W45" s="335"/>
      <c r="X45" s="265"/>
      <c r="Y45" s="279"/>
      <c r="Z45" s="284"/>
    </row>
    <row r="46" spans="1:26" ht="27.75" customHeight="1" x14ac:dyDescent="0.25">
      <c r="A46" s="392">
        <v>20</v>
      </c>
      <c r="B46" s="393"/>
      <c r="C46" s="393"/>
      <c r="D46" s="407">
        <v>1</v>
      </c>
      <c r="E46" s="408" t="s">
        <v>70</v>
      </c>
      <c r="F46" s="279" t="s">
        <v>249</v>
      </c>
      <c r="G46" s="279" t="str">
        <f t="shared" si="1"/>
        <v>Kabupaten Sukabumi</v>
      </c>
      <c r="H46" s="279" t="s">
        <v>249</v>
      </c>
      <c r="I46" s="381">
        <v>1</v>
      </c>
      <c r="J46" s="384" t="s">
        <v>364</v>
      </c>
      <c r="K46" s="438">
        <v>700</v>
      </c>
      <c r="L46" s="265" t="s">
        <v>44</v>
      </c>
      <c r="M46" s="345" t="s">
        <v>260</v>
      </c>
      <c r="N46" s="265"/>
      <c r="O46" s="277" t="s">
        <v>273</v>
      </c>
      <c r="P46" s="265" t="s">
        <v>121</v>
      </c>
      <c r="Q46" s="265"/>
      <c r="R46" s="265"/>
      <c r="S46" s="327">
        <v>193200000</v>
      </c>
      <c r="T46" s="320"/>
      <c r="U46" s="265"/>
      <c r="V46" s="265"/>
      <c r="W46" s="335">
        <f t="shared" si="0"/>
        <v>193200000</v>
      </c>
      <c r="X46" s="265"/>
      <c r="Y46" s="279" t="s">
        <v>250</v>
      </c>
      <c r="Z46" s="284"/>
    </row>
    <row r="47" spans="1:26" ht="23.25" customHeight="1" x14ac:dyDescent="0.25">
      <c r="A47" s="394"/>
      <c r="B47" s="365"/>
      <c r="C47" s="365"/>
      <c r="D47" s="409"/>
      <c r="E47" s="410"/>
      <c r="F47" s="279"/>
      <c r="G47" s="279"/>
      <c r="H47" s="279"/>
      <c r="I47" s="381">
        <v>2</v>
      </c>
      <c r="J47" s="384" t="s">
        <v>365</v>
      </c>
      <c r="K47" s="438">
        <v>480</v>
      </c>
      <c r="L47" s="265" t="s">
        <v>44</v>
      </c>
      <c r="M47" s="345"/>
      <c r="N47" s="265"/>
      <c r="O47" s="277"/>
      <c r="P47" s="265"/>
      <c r="Q47" s="265"/>
      <c r="R47" s="265"/>
      <c r="S47" s="327"/>
      <c r="T47" s="320"/>
      <c r="U47" s="265"/>
      <c r="V47" s="265"/>
      <c r="W47" s="335"/>
      <c r="X47" s="265"/>
      <c r="Y47" s="279"/>
      <c r="Z47" s="284"/>
    </row>
    <row r="48" spans="1:26" ht="25.5" customHeight="1" x14ac:dyDescent="0.25">
      <c r="A48" s="395"/>
      <c r="B48" s="366"/>
      <c r="C48" s="366"/>
      <c r="D48" s="411"/>
      <c r="E48" s="412"/>
      <c r="F48" s="279"/>
      <c r="G48" s="279"/>
      <c r="H48" s="279"/>
      <c r="I48" s="381">
        <v>3</v>
      </c>
      <c r="J48" s="384" t="s">
        <v>366</v>
      </c>
      <c r="K48" s="438">
        <v>168</v>
      </c>
      <c r="L48" s="265" t="s">
        <v>44</v>
      </c>
      <c r="M48" s="345"/>
      <c r="N48" s="265"/>
      <c r="O48" s="277"/>
      <c r="P48" s="265"/>
      <c r="Q48" s="265"/>
      <c r="R48" s="265"/>
      <c r="S48" s="327"/>
      <c r="T48" s="320"/>
      <c r="U48" s="265"/>
      <c r="V48" s="265"/>
      <c r="W48" s="335"/>
      <c r="X48" s="265"/>
      <c r="Y48" s="279"/>
      <c r="Z48" s="284"/>
    </row>
    <row r="49" spans="1:26" ht="22.5" customHeight="1" x14ac:dyDescent="0.25">
      <c r="A49" s="392">
        <v>21</v>
      </c>
      <c r="B49" s="393"/>
      <c r="C49" s="393"/>
      <c r="D49" s="399">
        <v>2</v>
      </c>
      <c r="E49" s="408" t="s">
        <v>71</v>
      </c>
      <c r="F49" s="279" t="s">
        <v>249</v>
      </c>
      <c r="G49" s="279" t="str">
        <f t="shared" si="1"/>
        <v>Kabupaten Sukabumi</v>
      </c>
      <c r="H49" s="279" t="s">
        <v>249</v>
      </c>
      <c r="I49" s="381">
        <v>1</v>
      </c>
      <c r="J49" s="384" t="s">
        <v>367</v>
      </c>
      <c r="K49" s="438">
        <v>240</v>
      </c>
      <c r="L49" s="302" t="s">
        <v>44</v>
      </c>
      <c r="M49" s="295" t="s">
        <v>261</v>
      </c>
      <c r="N49" s="265"/>
      <c r="O49" s="277" t="s">
        <v>274</v>
      </c>
      <c r="P49" s="265"/>
      <c r="Q49" s="265"/>
      <c r="R49" s="265"/>
      <c r="S49" s="327">
        <v>47700000</v>
      </c>
      <c r="T49" s="265"/>
      <c r="U49" s="265"/>
      <c r="V49" s="265"/>
      <c r="W49" s="335">
        <f t="shared" si="0"/>
        <v>47700000</v>
      </c>
      <c r="X49" s="265"/>
      <c r="Y49" s="279" t="s">
        <v>250</v>
      </c>
      <c r="Z49" s="284"/>
    </row>
    <row r="50" spans="1:26" ht="21.75" customHeight="1" x14ac:dyDescent="0.25">
      <c r="A50" s="395"/>
      <c r="B50" s="366"/>
      <c r="C50" s="366"/>
      <c r="D50" s="400"/>
      <c r="E50" s="412"/>
      <c r="F50" s="279"/>
      <c r="G50" s="279"/>
      <c r="H50" s="279"/>
      <c r="I50" s="381">
        <v>2</v>
      </c>
      <c r="J50" s="384" t="s">
        <v>368</v>
      </c>
      <c r="K50" s="438">
        <v>2</v>
      </c>
      <c r="L50" s="302" t="s">
        <v>345</v>
      </c>
      <c r="M50" s="295"/>
      <c r="N50" s="265"/>
      <c r="O50" s="277"/>
      <c r="P50" s="265"/>
      <c r="Q50" s="265"/>
      <c r="R50" s="265"/>
      <c r="S50" s="327"/>
      <c r="T50" s="265"/>
      <c r="U50" s="265"/>
      <c r="V50" s="265"/>
      <c r="W50" s="335"/>
      <c r="X50" s="265"/>
      <c r="Y50" s="279"/>
      <c r="Z50" s="284"/>
    </row>
    <row r="51" spans="1:26" ht="30" customHeight="1" x14ac:dyDescent="0.25">
      <c r="A51" s="263">
        <v>22</v>
      </c>
      <c r="B51" s="265"/>
      <c r="C51" s="265"/>
      <c r="D51" s="401">
        <v>3</v>
      </c>
      <c r="E51" s="406" t="s">
        <v>72</v>
      </c>
      <c r="F51" s="279" t="s">
        <v>249</v>
      </c>
      <c r="G51" s="279" t="str">
        <f t="shared" si="1"/>
        <v>Kabupaten Sukabumi</v>
      </c>
      <c r="H51" s="279" t="s">
        <v>249</v>
      </c>
      <c r="I51" s="381">
        <v>1</v>
      </c>
      <c r="J51" s="384" t="s">
        <v>369</v>
      </c>
      <c r="K51" s="438">
        <v>12</v>
      </c>
      <c r="L51" s="265" t="s">
        <v>345</v>
      </c>
      <c r="M51" s="295" t="s">
        <v>264</v>
      </c>
      <c r="N51" s="265"/>
      <c r="O51" s="277" t="s">
        <v>274</v>
      </c>
      <c r="P51" s="265" t="s">
        <v>121</v>
      </c>
      <c r="Q51" s="265"/>
      <c r="R51" s="265"/>
      <c r="S51" s="327">
        <v>198240000</v>
      </c>
      <c r="T51" s="265"/>
      <c r="U51" s="265"/>
      <c r="V51" s="265"/>
      <c r="W51" s="335">
        <f t="shared" si="0"/>
        <v>198240000</v>
      </c>
      <c r="X51" s="265"/>
      <c r="Y51" s="279" t="s">
        <v>250</v>
      </c>
      <c r="Z51" s="284"/>
    </row>
    <row r="52" spans="1:26" ht="23.25" customHeight="1" thickBot="1" x14ac:dyDescent="0.3">
      <c r="A52" s="418">
        <v>23</v>
      </c>
      <c r="B52" s="393"/>
      <c r="C52" s="393"/>
      <c r="D52" s="399">
        <v>4</v>
      </c>
      <c r="E52" s="408" t="s">
        <v>73</v>
      </c>
      <c r="F52" s="279" t="s">
        <v>249</v>
      </c>
      <c r="G52" s="279" t="str">
        <f t="shared" si="1"/>
        <v>Kabupaten Sukabumi</v>
      </c>
      <c r="H52" s="279" t="s">
        <v>249</v>
      </c>
      <c r="I52" s="381">
        <v>1</v>
      </c>
      <c r="J52" s="383" t="s">
        <v>362</v>
      </c>
      <c r="K52" s="439">
        <v>750</v>
      </c>
      <c r="L52" s="414" t="s">
        <v>44</v>
      </c>
      <c r="M52" s="413" t="s">
        <v>262</v>
      </c>
      <c r="N52" s="286"/>
      <c r="O52" s="288" t="s">
        <v>275</v>
      </c>
      <c r="P52" s="286"/>
      <c r="Q52" s="286"/>
      <c r="R52" s="286"/>
      <c r="S52" s="328">
        <v>147600000</v>
      </c>
      <c r="T52" s="286"/>
      <c r="U52" s="286"/>
      <c r="V52" s="286"/>
      <c r="W52" s="337">
        <f t="shared" si="0"/>
        <v>147600000</v>
      </c>
      <c r="X52" s="286"/>
      <c r="Y52" s="287" t="s">
        <v>250</v>
      </c>
      <c r="Z52" s="289"/>
    </row>
    <row r="53" spans="1:26" ht="12.75" customHeight="1" thickTop="1" thickBot="1" x14ac:dyDescent="0.3">
      <c r="A53" s="419"/>
      <c r="B53" s="420"/>
      <c r="C53" s="420"/>
      <c r="D53" s="421"/>
      <c r="E53" s="421"/>
      <c r="F53" s="416"/>
      <c r="G53" s="416"/>
      <c r="H53" s="417"/>
      <c r="I53" s="442">
        <v>2</v>
      </c>
      <c r="J53" s="443" t="s">
        <v>363</v>
      </c>
      <c r="K53" s="440">
        <v>6</v>
      </c>
      <c r="L53" s="415" t="s">
        <v>359</v>
      </c>
    </row>
    <row r="54" spans="1:26" ht="12.75" customHeight="1" thickTop="1" x14ac:dyDescent="0.25"/>
    <row r="56" spans="1:26" ht="12.75" customHeight="1" x14ac:dyDescent="0.25">
      <c r="T56" s="247">
        <f>SUM(T14:T52)</f>
        <v>0</v>
      </c>
    </row>
  </sheetData>
  <mergeCells count="45">
    <mergeCell ref="J9:J12"/>
    <mergeCell ref="A27:A28"/>
    <mergeCell ref="D27:D28"/>
    <mergeCell ref="E27:E28"/>
    <mergeCell ref="A24:L24"/>
    <mergeCell ref="A33:L33"/>
    <mergeCell ref="A45:L45"/>
    <mergeCell ref="D29:D30"/>
    <mergeCell ref="A29:A30"/>
    <mergeCell ref="E29:E30"/>
    <mergeCell ref="A31:A32"/>
    <mergeCell ref="D31:D32"/>
    <mergeCell ref="E31:E32"/>
    <mergeCell ref="E34:E36"/>
    <mergeCell ref="W7:W12"/>
    <mergeCell ref="Y7:Y12"/>
    <mergeCell ref="Z7:Z12"/>
    <mergeCell ref="L9:L12"/>
    <mergeCell ref="M9:M12"/>
    <mergeCell ref="N9:N12"/>
    <mergeCell ref="O9:O12"/>
    <mergeCell ref="P9:P12"/>
    <mergeCell ref="Q11:R11"/>
    <mergeCell ref="S11:S12"/>
    <mergeCell ref="O7:P8"/>
    <mergeCell ref="Q7:S10"/>
    <mergeCell ref="T7:T12"/>
    <mergeCell ref="U7:U12"/>
    <mergeCell ref="V7:V12"/>
    <mergeCell ref="A2:Z2"/>
    <mergeCell ref="A3:J3"/>
    <mergeCell ref="A5:A12"/>
    <mergeCell ref="B5:B12"/>
    <mergeCell ref="C5:C12"/>
    <mergeCell ref="D5:D12"/>
    <mergeCell ref="E5:E12"/>
    <mergeCell ref="F5:F12"/>
    <mergeCell ref="G5:G12"/>
    <mergeCell ref="H5:H12"/>
    <mergeCell ref="J5:P6"/>
    <mergeCell ref="Q5:W6"/>
    <mergeCell ref="X5:X12"/>
    <mergeCell ref="Y5:Z6"/>
    <mergeCell ref="J7:L8"/>
    <mergeCell ref="M7:N8"/>
  </mergeCells>
  <printOptions horizontalCentered="1"/>
  <pageMargins left="0.23622047244094499" right="0.23622047244094499" top="0.23622047244094499" bottom="0.23622047244094499" header="0" footer="0"/>
  <pageSetup paperSize="5" scale="70" fitToWidth="0" fitToHeight="0" orientation="landscape" horizontalDpi="4294967293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zoomScale="90" zoomScaleNormal="90" workbookViewId="0">
      <selection activeCell="M8" sqref="M8:M37"/>
    </sheetView>
  </sheetViews>
  <sheetFormatPr defaultRowHeight="9" x14ac:dyDescent="0.15"/>
  <cols>
    <col min="1" max="1" width="3.85546875" style="445" customWidth="1"/>
    <col min="2" max="2" width="17.85546875" style="444" customWidth="1"/>
    <col min="3" max="3" width="17.85546875" style="446" customWidth="1"/>
    <col min="4" max="4" width="6.5703125" style="509" bestFit="1" customWidth="1"/>
    <col min="5" max="5" width="7.140625" style="452" bestFit="1" customWidth="1"/>
    <col min="6" max="6" width="5.28515625" style="453" bestFit="1" customWidth="1"/>
    <col min="7" max="8" width="5.5703125" style="453" bestFit="1" customWidth="1"/>
    <col min="9" max="9" width="9.85546875" style="453" customWidth="1"/>
    <col min="10" max="10" width="2.140625" style="444" customWidth="1"/>
    <col min="11" max="11" width="20.7109375" style="479" customWidth="1"/>
    <col min="12" max="12" width="17.7109375" style="447" bestFit="1" customWidth="1"/>
    <col min="13" max="13" width="13.5703125" style="486" bestFit="1" customWidth="1"/>
    <col min="14" max="14" width="7.42578125" style="486" bestFit="1" customWidth="1"/>
    <col min="15" max="15" width="11" style="453" bestFit="1" customWidth="1"/>
    <col min="16" max="16" width="10.5703125" style="453" bestFit="1" customWidth="1"/>
    <col min="17" max="17" width="10.42578125" style="453" bestFit="1" customWidth="1"/>
    <col min="18" max="18" width="10.28515625" style="453" bestFit="1" customWidth="1"/>
    <col min="19" max="16384" width="9.140625" style="444"/>
  </cols>
  <sheetData>
    <row r="1" spans="1:42" ht="15" customHeight="1" x14ac:dyDescent="0.15">
      <c r="A1" s="1188" t="s">
        <v>375</v>
      </c>
      <c r="B1" s="1188"/>
      <c r="C1" s="1188"/>
      <c r="D1" s="1188"/>
      <c r="E1" s="1188"/>
      <c r="F1" s="1188"/>
      <c r="G1" s="1188"/>
      <c r="H1" s="1188"/>
      <c r="I1" s="1188"/>
      <c r="J1" s="1188"/>
      <c r="K1" s="1188"/>
      <c r="L1" s="1188"/>
      <c r="M1" s="1188"/>
      <c r="N1" s="1188"/>
      <c r="O1" s="1188"/>
      <c r="P1" s="1188"/>
      <c r="Q1" s="1188"/>
      <c r="R1" s="1188"/>
    </row>
    <row r="2" spans="1:42" x14ac:dyDescent="0.15">
      <c r="A2" s="1188" t="s">
        <v>376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</row>
    <row r="3" spans="1:42" x14ac:dyDescent="0.15">
      <c r="A3" s="1188" t="s">
        <v>402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R3" s="1188"/>
    </row>
    <row r="4" spans="1:42" ht="9.75" thickBot="1" x14ac:dyDescent="0.2">
      <c r="E4" s="447"/>
      <c r="F4" s="447"/>
      <c r="G4" s="447"/>
      <c r="H4" s="447"/>
      <c r="I4" s="447"/>
      <c r="O4" s="447"/>
      <c r="P4" s="447"/>
      <c r="Q4" s="447"/>
      <c r="R4" s="447"/>
    </row>
    <row r="5" spans="1:42" s="448" customFormat="1" ht="18.75" customHeight="1" x14ac:dyDescent="0.25">
      <c r="A5" s="1208" t="s">
        <v>9</v>
      </c>
      <c r="B5" s="1210" t="s">
        <v>12</v>
      </c>
      <c r="C5" s="1212" t="s">
        <v>378</v>
      </c>
      <c r="D5" s="1212" t="s">
        <v>6</v>
      </c>
      <c r="E5" s="986" t="s">
        <v>5</v>
      </c>
      <c r="F5" s="986" t="s">
        <v>6</v>
      </c>
      <c r="G5" s="986"/>
      <c r="H5" s="986"/>
      <c r="I5" s="986"/>
      <c r="J5" s="1196" t="s">
        <v>371</v>
      </c>
      <c r="K5" s="1197"/>
      <c r="L5" s="986" t="s">
        <v>372</v>
      </c>
      <c r="M5" s="1191" t="s">
        <v>373</v>
      </c>
      <c r="N5" s="1162" t="s">
        <v>6</v>
      </c>
      <c r="O5" s="986" t="s">
        <v>374</v>
      </c>
      <c r="P5" s="986"/>
      <c r="Q5" s="986"/>
      <c r="R5" s="1193"/>
    </row>
    <row r="6" spans="1:42" s="448" customFormat="1" ht="18.75" customHeight="1" x14ac:dyDescent="0.25">
      <c r="A6" s="1209"/>
      <c r="B6" s="1211"/>
      <c r="C6" s="1213"/>
      <c r="D6" s="1213"/>
      <c r="E6" s="987"/>
      <c r="F6" s="456" t="s">
        <v>379</v>
      </c>
      <c r="G6" s="456" t="s">
        <v>380</v>
      </c>
      <c r="H6" s="456" t="s">
        <v>381</v>
      </c>
      <c r="I6" s="456" t="s">
        <v>382</v>
      </c>
      <c r="J6" s="1198"/>
      <c r="K6" s="1199"/>
      <c r="L6" s="987"/>
      <c r="M6" s="1192"/>
      <c r="N6" s="1163"/>
      <c r="O6" s="456" t="s">
        <v>379</v>
      </c>
      <c r="P6" s="456" t="s">
        <v>380</v>
      </c>
      <c r="Q6" s="456" t="s">
        <v>381</v>
      </c>
      <c r="R6" s="457" t="s">
        <v>382</v>
      </c>
    </row>
    <row r="7" spans="1:42" s="449" customFormat="1" ht="9.75" thickBot="1" x14ac:dyDescent="0.2">
      <c r="A7" s="458">
        <v>1</v>
      </c>
      <c r="B7" s="459">
        <v>2</v>
      </c>
      <c r="C7" s="460">
        <v>3</v>
      </c>
      <c r="D7" s="510">
        <v>4</v>
      </c>
      <c r="E7" s="461">
        <v>5</v>
      </c>
      <c r="F7" s="461">
        <v>6</v>
      </c>
      <c r="G7" s="461">
        <v>7</v>
      </c>
      <c r="H7" s="461">
        <v>8</v>
      </c>
      <c r="I7" s="461">
        <v>9</v>
      </c>
      <c r="J7" s="1200">
        <v>10</v>
      </c>
      <c r="K7" s="1201"/>
      <c r="L7" s="462">
        <v>11</v>
      </c>
      <c r="M7" s="487">
        <v>12</v>
      </c>
      <c r="N7" s="487"/>
      <c r="O7" s="461">
        <v>13</v>
      </c>
      <c r="P7" s="461">
        <v>14</v>
      </c>
      <c r="Q7" s="461">
        <v>15</v>
      </c>
      <c r="R7" s="463">
        <v>16</v>
      </c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69"/>
      <c r="AE7" s="669"/>
      <c r="AF7" s="669"/>
      <c r="AG7" s="669"/>
      <c r="AH7" s="669"/>
      <c r="AI7" s="669"/>
      <c r="AJ7" s="669"/>
      <c r="AK7" s="669"/>
      <c r="AL7" s="669"/>
      <c r="AM7" s="669"/>
      <c r="AN7" s="669"/>
      <c r="AO7" s="669"/>
      <c r="AP7" s="669"/>
    </row>
    <row r="8" spans="1:42" s="450" customFormat="1" ht="54" customHeight="1" x14ac:dyDescent="0.25">
      <c r="A8" s="1159">
        <v>1</v>
      </c>
      <c r="B8" s="516" t="s">
        <v>38</v>
      </c>
      <c r="C8" s="1204" t="s">
        <v>38</v>
      </c>
      <c r="D8" s="511"/>
      <c r="E8" s="482"/>
      <c r="F8" s="482"/>
      <c r="G8" s="482"/>
      <c r="H8" s="482"/>
      <c r="I8" s="482"/>
      <c r="J8" s="1194" t="s">
        <v>58</v>
      </c>
      <c r="K8" s="1195"/>
      <c r="L8" s="464" t="s">
        <v>80</v>
      </c>
      <c r="M8" s="488">
        <f>SUM(M9:M16)</f>
        <v>714900000</v>
      </c>
      <c r="N8" s="488"/>
      <c r="O8" s="488">
        <f t="shared" ref="O8:R8" si="0">SUM(O9:O16)</f>
        <v>202.72344471610973</v>
      </c>
      <c r="P8" s="488">
        <f t="shared" si="0"/>
        <v>110.79190437381146</v>
      </c>
      <c r="Q8" s="488">
        <f t="shared" si="0"/>
        <v>48.279000271665311</v>
      </c>
      <c r="R8" s="500">
        <f t="shared" si="0"/>
        <v>39.390111382776418</v>
      </c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1"/>
      <c r="AI8" s="451"/>
      <c r="AJ8" s="451"/>
      <c r="AK8" s="451"/>
      <c r="AL8" s="451"/>
      <c r="AM8" s="451"/>
      <c r="AN8" s="451"/>
      <c r="AO8" s="451"/>
      <c r="AP8" s="451"/>
    </row>
    <row r="9" spans="1:42" s="451" customFormat="1" ht="42.75" customHeight="1" x14ac:dyDescent="0.25">
      <c r="A9" s="1160"/>
      <c r="B9" s="517"/>
      <c r="C9" s="1205"/>
      <c r="D9" s="512">
        <v>100</v>
      </c>
      <c r="E9" s="499" t="s">
        <v>44</v>
      </c>
      <c r="F9" s="499">
        <v>100</v>
      </c>
      <c r="G9" s="499">
        <v>0</v>
      </c>
      <c r="H9" s="499">
        <v>0</v>
      </c>
      <c r="I9" s="499">
        <v>0</v>
      </c>
      <c r="J9" s="465"/>
      <c r="K9" s="1178" t="str">
        <f>'FORM USULAN KEG 2019 (2)'!E25</f>
        <v>Diseminasi Penanggulangan/Pencegahan Terorisme, Radikalisme dan Sparatisme</v>
      </c>
      <c r="L9" s="466" t="s">
        <v>343</v>
      </c>
      <c r="M9" s="1164">
        <v>20850000</v>
      </c>
      <c r="N9" s="519"/>
      <c r="O9" s="1164">
        <f>20850000/M9*100</f>
        <v>100</v>
      </c>
      <c r="P9" s="1164">
        <v>0</v>
      </c>
      <c r="Q9" s="1164">
        <v>0</v>
      </c>
      <c r="R9" s="1166">
        <v>0</v>
      </c>
    </row>
    <row r="10" spans="1:42" s="451" customFormat="1" ht="27.75" customHeight="1" x14ac:dyDescent="0.25">
      <c r="A10" s="1160"/>
      <c r="B10" s="517"/>
      <c r="C10" s="1205"/>
      <c r="D10" s="513">
        <v>4</v>
      </c>
      <c r="E10" s="505" t="s">
        <v>384</v>
      </c>
      <c r="F10" s="505"/>
      <c r="G10" s="505"/>
      <c r="H10" s="505"/>
      <c r="I10" s="505"/>
      <c r="J10" s="467"/>
      <c r="K10" s="1179"/>
      <c r="L10" s="466" t="s">
        <v>370</v>
      </c>
      <c r="M10" s="1165"/>
      <c r="N10" s="522"/>
      <c r="O10" s="1165"/>
      <c r="P10" s="1165"/>
      <c r="Q10" s="1165"/>
      <c r="R10" s="1167"/>
    </row>
    <row r="11" spans="1:42" s="451" customFormat="1" x14ac:dyDescent="0.25">
      <c r="A11" s="1160"/>
      <c r="B11" s="517"/>
      <c r="C11" s="1205"/>
      <c r="D11" s="512">
        <v>12</v>
      </c>
      <c r="E11" s="499" t="s">
        <v>188</v>
      </c>
      <c r="F11" s="499">
        <v>4</v>
      </c>
      <c r="G11" s="499">
        <v>4</v>
      </c>
      <c r="H11" s="499">
        <v>4</v>
      </c>
      <c r="I11" s="499">
        <v>4</v>
      </c>
      <c r="J11" s="468"/>
      <c r="K11" s="1178" t="str">
        <f>'FORM USULAN KEG 2019 (2)'!E27</f>
        <v>Kominda</v>
      </c>
      <c r="L11" s="469" t="s">
        <v>347</v>
      </c>
      <c r="M11" s="1164">
        <v>270000000</v>
      </c>
      <c r="N11" s="519"/>
      <c r="O11" s="1164">
        <f>82500000/M11*100</f>
        <v>30.555555555555557</v>
      </c>
      <c r="P11" s="1164">
        <f>82500000/M11*100</f>
        <v>30.555555555555557</v>
      </c>
      <c r="Q11" s="1164">
        <f>70500000/M11*100</f>
        <v>26.111111111111114</v>
      </c>
      <c r="R11" s="1166">
        <f>46500000/M11*100</f>
        <v>17.222222222222221</v>
      </c>
    </row>
    <row r="12" spans="1:42" s="451" customFormat="1" ht="27" x14ac:dyDescent="0.25">
      <c r="A12" s="1160"/>
      <c r="B12" s="517"/>
      <c r="C12" s="1205"/>
      <c r="D12" s="513">
        <v>840</v>
      </c>
      <c r="E12" s="505" t="s">
        <v>385</v>
      </c>
      <c r="F12" s="505">
        <v>315</v>
      </c>
      <c r="G12" s="505">
        <v>315</v>
      </c>
      <c r="H12" s="505">
        <v>210</v>
      </c>
      <c r="I12" s="505">
        <v>0</v>
      </c>
      <c r="J12" s="470"/>
      <c r="K12" s="1179"/>
      <c r="L12" s="469" t="s">
        <v>346</v>
      </c>
      <c r="M12" s="1165"/>
      <c r="N12" s="522"/>
      <c r="O12" s="1165"/>
      <c r="P12" s="1165"/>
      <c r="Q12" s="1165"/>
      <c r="R12" s="1167"/>
    </row>
    <row r="13" spans="1:42" s="451" customFormat="1" ht="33.75" customHeight="1" x14ac:dyDescent="0.25">
      <c r="A13" s="1160"/>
      <c r="B13" s="517"/>
      <c r="C13" s="1205"/>
      <c r="D13" s="512">
        <v>2400</v>
      </c>
      <c r="E13" s="499" t="s">
        <v>44</v>
      </c>
      <c r="F13" s="499">
        <v>1200</v>
      </c>
      <c r="G13" s="499">
        <v>1200</v>
      </c>
      <c r="H13" s="499">
        <v>0</v>
      </c>
      <c r="I13" s="499">
        <v>0</v>
      </c>
      <c r="J13" s="468"/>
      <c r="K13" s="1178" t="str">
        <f>'FORM USULAN KEG 2019 (2)'!E29</f>
        <v>Pengawasan dan Pengendalian Situasi Keamanan dan Ketertiban Kabupaten Sukabumi</v>
      </c>
      <c r="L13" s="469" t="s">
        <v>383</v>
      </c>
      <c r="M13" s="1164">
        <v>240000000</v>
      </c>
      <c r="N13" s="519"/>
      <c r="O13" s="1164">
        <f>120000000/M13*100</f>
        <v>50</v>
      </c>
      <c r="P13" s="1164">
        <f>120000000/M13*100</f>
        <v>50</v>
      </c>
      <c r="Q13" s="1164">
        <v>0</v>
      </c>
      <c r="R13" s="1166">
        <v>0</v>
      </c>
    </row>
    <row r="14" spans="1:42" s="451" customFormat="1" ht="48" customHeight="1" x14ac:dyDescent="0.25">
      <c r="A14" s="1160"/>
      <c r="B14" s="517"/>
      <c r="C14" s="1205"/>
      <c r="D14" s="513">
        <v>12</v>
      </c>
      <c r="E14" s="505" t="s">
        <v>188</v>
      </c>
      <c r="F14" s="505">
        <v>4</v>
      </c>
      <c r="G14" s="505">
        <v>4</v>
      </c>
      <c r="H14" s="505">
        <v>4</v>
      </c>
      <c r="I14" s="505">
        <v>4</v>
      </c>
      <c r="J14" s="470"/>
      <c r="K14" s="1179"/>
      <c r="L14" s="469" t="s">
        <v>349</v>
      </c>
      <c r="M14" s="1165"/>
      <c r="N14" s="522"/>
      <c r="O14" s="1165"/>
      <c r="P14" s="1165"/>
      <c r="Q14" s="1165"/>
      <c r="R14" s="1167"/>
    </row>
    <row r="15" spans="1:42" s="451" customFormat="1" ht="22.5" customHeight="1" x14ac:dyDescent="0.25">
      <c r="A15" s="1160"/>
      <c r="B15" s="517"/>
      <c r="C15" s="1205"/>
      <c r="D15" s="512">
        <v>12</v>
      </c>
      <c r="E15" s="499" t="s">
        <v>188</v>
      </c>
      <c r="F15" s="499">
        <v>4</v>
      </c>
      <c r="G15" s="499">
        <v>4</v>
      </c>
      <c r="H15" s="499">
        <v>4</v>
      </c>
      <c r="I15" s="499">
        <v>4</v>
      </c>
      <c r="J15" s="471"/>
      <c r="K15" s="1189" t="s">
        <v>64</v>
      </c>
      <c r="L15" s="469" t="s">
        <v>350</v>
      </c>
      <c r="M15" s="1164">
        <v>184050000</v>
      </c>
      <c r="N15" s="519"/>
      <c r="O15" s="1164">
        <f>40800000/M15*100</f>
        <v>22.167889160554196</v>
      </c>
      <c r="P15" s="1164">
        <f>55650000/M15*100</f>
        <v>30.236348818255909</v>
      </c>
      <c r="Q15" s="1164">
        <f>40800000/M15*100</f>
        <v>22.167889160554196</v>
      </c>
      <c r="R15" s="1166">
        <f>40800000/M15*100</f>
        <v>22.167889160554196</v>
      </c>
    </row>
    <row r="16" spans="1:42" s="451" customFormat="1" ht="27" x14ac:dyDescent="0.25">
      <c r="A16" s="1207"/>
      <c r="B16" s="518"/>
      <c r="C16" s="1206"/>
      <c r="D16" s="513">
        <v>60</v>
      </c>
      <c r="E16" s="505" t="s">
        <v>44</v>
      </c>
      <c r="F16" s="505">
        <v>0</v>
      </c>
      <c r="G16" s="505">
        <v>60</v>
      </c>
      <c r="H16" s="505">
        <v>0</v>
      </c>
      <c r="I16" s="505">
        <v>0</v>
      </c>
      <c r="J16" s="470"/>
      <c r="K16" s="1190"/>
      <c r="L16" s="472" t="s">
        <v>351</v>
      </c>
      <c r="M16" s="1165"/>
      <c r="N16" s="522"/>
      <c r="O16" s="1165"/>
      <c r="P16" s="1165"/>
      <c r="Q16" s="1165"/>
      <c r="R16" s="1167"/>
    </row>
    <row r="17" spans="1:42" s="450" customFormat="1" ht="58.5" customHeight="1" x14ac:dyDescent="0.25">
      <c r="A17" s="781">
        <v>2</v>
      </c>
      <c r="B17" s="784" t="s">
        <v>39</v>
      </c>
      <c r="C17" s="791" t="s">
        <v>41</v>
      </c>
      <c r="D17" s="511"/>
      <c r="E17" s="483" t="s">
        <v>43</v>
      </c>
      <c r="F17" s="484">
        <v>200</v>
      </c>
      <c r="G17" s="484">
        <v>200</v>
      </c>
      <c r="H17" s="484">
        <v>200</v>
      </c>
      <c r="I17" s="484">
        <v>250</v>
      </c>
      <c r="J17" s="1194" t="s">
        <v>59</v>
      </c>
      <c r="K17" s="1195"/>
      <c r="L17" s="473" t="s">
        <v>41</v>
      </c>
      <c r="M17" s="488">
        <f>SUM(M18:M28)</f>
        <v>332200000</v>
      </c>
      <c r="N17" s="488"/>
      <c r="O17" s="490">
        <v>104050000</v>
      </c>
      <c r="P17" s="490">
        <v>160150000</v>
      </c>
      <c r="Q17" s="490">
        <v>56000000</v>
      </c>
      <c r="R17" s="502">
        <v>12000000</v>
      </c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1"/>
      <c r="AL17" s="451"/>
      <c r="AM17" s="451"/>
      <c r="AN17" s="451"/>
      <c r="AO17" s="451"/>
      <c r="AP17" s="451"/>
    </row>
    <row r="18" spans="1:42" s="451" customFormat="1" ht="18" x14ac:dyDescent="0.25">
      <c r="A18" s="782"/>
      <c r="B18" s="785"/>
      <c r="C18" s="792"/>
      <c r="D18" s="512">
        <v>800</v>
      </c>
      <c r="E18" s="499" t="s">
        <v>44</v>
      </c>
      <c r="F18" s="499">
        <v>320</v>
      </c>
      <c r="G18" s="499">
        <v>320</v>
      </c>
      <c r="H18" s="499">
        <v>160</v>
      </c>
      <c r="I18" s="499"/>
      <c r="J18" s="468"/>
      <c r="K18" s="1182" t="s">
        <v>65</v>
      </c>
      <c r="L18" s="474" t="s">
        <v>352</v>
      </c>
      <c r="M18" s="1164">
        <v>184850000</v>
      </c>
      <c r="N18" s="519"/>
      <c r="O18" s="1164">
        <f>30000000/M18*100</f>
        <v>16.229375169055992</v>
      </c>
      <c r="P18" s="1164">
        <f>86850000/M18*100</f>
        <v>46.984041114417096</v>
      </c>
      <c r="Q18" s="1164">
        <f>56000000/M18*100</f>
        <v>30.294833648904518</v>
      </c>
      <c r="R18" s="1166">
        <f>12000000/M18/100</f>
        <v>6.4917500676223974E-4</v>
      </c>
    </row>
    <row r="19" spans="1:42" s="451" customFormat="1" ht="18" x14ac:dyDescent="0.25">
      <c r="A19" s="782"/>
      <c r="B19" s="785"/>
      <c r="C19" s="792"/>
      <c r="D19" s="514">
        <v>100</v>
      </c>
      <c r="E19" s="496" t="s">
        <v>44</v>
      </c>
      <c r="F19" s="496">
        <v>100</v>
      </c>
      <c r="G19" s="496"/>
      <c r="H19" s="496"/>
      <c r="I19" s="496"/>
      <c r="J19" s="471"/>
      <c r="K19" s="1185"/>
      <c r="L19" s="474" t="s">
        <v>353</v>
      </c>
      <c r="M19" s="1174"/>
      <c r="N19" s="521"/>
      <c r="O19" s="1174"/>
      <c r="P19" s="1174"/>
      <c r="Q19" s="1174"/>
      <c r="R19" s="1175"/>
    </row>
    <row r="20" spans="1:42" s="451" customFormat="1" ht="27" x14ac:dyDescent="0.25">
      <c r="A20" s="782"/>
      <c r="B20" s="785"/>
      <c r="C20" s="792"/>
      <c r="D20" s="513">
        <v>840</v>
      </c>
      <c r="E20" s="505" t="s">
        <v>44</v>
      </c>
      <c r="F20" s="505">
        <v>120</v>
      </c>
      <c r="G20" s="505">
        <f>120*4</f>
        <v>480</v>
      </c>
      <c r="H20" s="505">
        <f>120*2</f>
        <v>240</v>
      </c>
      <c r="I20" s="505"/>
      <c r="J20" s="470"/>
      <c r="K20" s="1181"/>
      <c r="L20" s="474" t="s">
        <v>354</v>
      </c>
      <c r="M20" s="1165"/>
      <c r="N20" s="522"/>
      <c r="O20" s="1165"/>
      <c r="P20" s="1165"/>
      <c r="Q20" s="1165"/>
      <c r="R20" s="1167"/>
    </row>
    <row r="21" spans="1:42" s="451" customFormat="1" ht="36" x14ac:dyDescent="0.25">
      <c r="A21" s="782"/>
      <c r="B21" s="785"/>
      <c r="C21" s="792"/>
      <c r="D21" s="512">
        <v>120</v>
      </c>
      <c r="E21" s="499" t="s">
        <v>44</v>
      </c>
      <c r="F21" s="499">
        <v>0</v>
      </c>
      <c r="G21" s="499">
        <v>120</v>
      </c>
      <c r="H21" s="499">
        <v>0</v>
      </c>
      <c r="I21" s="499"/>
      <c r="J21" s="468"/>
      <c r="K21" s="494" t="s">
        <v>66</v>
      </c>
      <c r="L21" s="475" t="s">
        <v>355</v>
      </c>
      <c r="M21" s="1164">
        <v>20100000</v>
      </c>
      <c r="N21" s="519"/>
      <c r="O21" s="1164">
        <v>0</v>
      </c>
      <c r="P21" s="1164">
        <v>100</v>
      </c>
      <c r="Q21" s="1164">
        <v>0</v>
      </c>
      <c r="R21" s="1166">
        <v>0</v>
      </c>
    </row>
    <row r="22" spans="1:42" s="451" customFormat="1" ht="45" x14ac:dyDescent="0.25">
      <c r="A22" s="782"/>
      <c r="B22" s="785"/>
      <c r="C22" s="792"/>
      <c r="D22" s="513">
        <v>1</v>
      </c>
      <c r="E22" s="505" t="s">
        <v>359</v>
      </c>
      <c r="F22" s="505">
        <v>0</v>
      </c>
      <c r="G22" s="505">
        <v>1</v>
      </c>
      <c r="H22" s="505">
        <v>0</v>
      </c>
      <c r="I22" s="505"/>
      <c r="J22" s="470"/>
      <c r="K22" s="495"/>
      <c r="L22" s="475" t="s">
        <v>356</v>
      </c>
      <c r="M22" s="1165"/>
      <c r="N22" s="522"/>
      <c r="O22" s="1165"/>
      <c r="P22" s="1165"/>
      <c r="Q22" s="1165"/>
      <c r="R22" s="1167"/>
    </row>
    <row r="23" spans="1:42" s="451" customFormat="1" ht="36" x14ac:dyDescent="0.25">
      <c r="A23" s="782"/>
      <c r="B23" s="785"/>
      <c r="C23" s="792"/>
      <c r="D23" s="512">
        <v>280</v>
      </c>
      <c r="E23" s="499" t="s">
        <v>44</v>
      </c>
      <c r="F23" s="499">
        <v>280</v>
      </c>
      <c r="G23" s="499">
        <v>0</v>
      </c>
      <c r="H23" s="499">
        <v>0</v>
      </c>
      <c r="I23" s="499"/>
      <c r="J23" s="468"/>
      <c r="K23" s="1182" t="s">
        <v>67</v>
      </c>
      <c r="L23" s="475" t="s">
        <v>355</v>
      </c>
      <c r="M23" s="1164">
        <v>53200000</v>
      </c>
      <c r="N23" s="519"/>
      <c r="O23" s="1164">
        <v>0</v>
      </c>
      <c r="P23" s="1164">
        <v>100</v>
      </c>
      <c r="Q23" s="1164">
        <v>0</v>
      </c>
      <c r="R23" s="1166">
        <v>0</v>
      </c>
    </row>
    <row r="24" spans="1:42" s="451" customFormat="1" ht="36" x14ac:dyDescent="0.25">
      <c r="A24" s="782"/>
      <c r="B24" s="785"/>
      <c r="C24" s="792"/>
      <c r="D24" s="513">
        <v>2</v>
      </c>
      <c r="E24" s="505" t="s">
        <v>359</v>
      </c>
      <c r="F24" s="505">
        <v>2</v>
      </c>
      <c r="G24" s="505">
        <v>0</v>
      </c>
      <c r="H24" s="505">
        <v>0</v>
      </c>
      <c r="I24" s="505"/>
      <c r="J24" s="470"/>
      <c r="K24" s="1181"/>
      <c r="L24" s="475" t="s">
        <v>355</v>
      </c>
      <c r="M24" s="1165"/>
      <c r="N24" s="522"/>
      <c r="O24" s="1165"/>
      <c r="P24" s="1165"/>
      <c r="Q24" s="1165"/>
      <c r="R24" s="1167"/>
    </row>
    <row r="25" spans="1:42" s="451" customFormat="1" ht="45" x14ac:dyDescent="0.25">
      <c r="A25" s="782"/>
      <c r="B25" s="785"/>
      <c r="C25" s="792"/>
      <c r="D25" s="512">
        <v>100</v>
      </c>
      <c r="E25" s="506" t="s">
        <v>44</v>
      </c>
      <c r="F25" s="506">
        <v>100</v>
      </c>
      <c r="G25" s="506">
        <v>0</v>
      </c>
      <c r="H25" s="506">
        <v>0</v>
      </c>
      <c r="I25" s="507"/>
      <c r="J25" s="468"/>
      <c r="K25" s="1182" t="s">
        <v>68</v>
      </c>
      <c r="L25" s="469" t="s">
        <v>360</v>
      </c>
      <c r="M25" s="1172">
        <v>20850000</v>
      </c>
      <c r="N25" s="665"/>
      <c r="O25" s="1172">
        <v>100</v>
      </c>
      <c r="P25" s="1172">
        <v>0</v>
      </c>
      <c r="Q25" s="1172">
        <v>0</v>
      </c>
      <c r="R25" s="1176">
        <v>0</v>
      </c>
    </row>
    <row r="26" spans="1:42" s="451" customFormat="1" ht="45.75" thickBot="1" x14ac:dyDescent="0.3">
      <c r="A26" s="802"/>
      <c r="B26" s="786"/>
      <c r="C26" s="803"/>
      <c r="D26" s="515">
        <v>1</v>
      </c>
      <c r="E26" s="804" t="s">
        <v>359</v>
      </c>
      <c r="F26" s="804">
        <v>1</v>
      </c>
      <c r="G26" s="804">
        <v>0</v>
      </c>
      <c r="H26" s="804">
        <v>0</v>
      </c>
      <c r="I26" s="805"/>
      <c r="J26" s="806"/>
      <c r="K26" s="1183"/>
      <c r="L26" s="536" t="s">
        <v>361</v>
      </c>
      <c r="M26" s="1173"/>
      <c r="N26" s="807"/>
      <c r="O26" s="1173"/>
      <c r="P26" s="1173"/>
      <c r="Q26" s="1173"/>
      <c r="R26" s="1177"/>
    </row>
    <row r="27" spans="1:42" s="451" customFormat="1" ht="45" customHeight="1" x14ac:dyDescent="0.25">
      <c r="A27" s="794"/>
      <c r="B27" s="795"/>
      <c r="C27" s="796"/>
      <c r="D27" s="797">
        <v>280</v>
      </c>
      <c r="E27" s="798" t="s">
        <v>44</v>
      </c>
      <c r="F27" s="798">
        <v>280</v>
      </c>
      <c r="G27" s="798">
        <v>0</v>
      </c>
      <c r="H27" s="798">
        <v>0</v>
      </c>
      <c r="I27" s="798"/>
      <c r="J27" s="799"/>
      <c r="K27" s="1180" t="s">
        <v>69</v>
      </c>
      <c r="L27" s="800" t="s">
        <v>362</v>
      </c>
      <c r="M27" s="1168">
        <v>53200000</v>
      </c>
      <c r="N27" s="801"/>
      <c r="O27" s="1168">
        <v>100</v>
      </c>
      <c r="P27" s="1168">
        <v>0</v>
      </c>
      <c r="Q27" s="1168">
        <v>0</v>
      </c>
      <c r="R27" s="1169">
        <v>0</v>
      </c>
    </row>
    <row r="28" spans="1:42" s="451" customFormat="1" ht="63" x14ac:dyDescent="0.25">
      <c r="A28" s="783"/>
      <c r="B28" s="790"/>
      <c r="C28" s="793"/>
      <c r="D28" s="513">
        <v>2</v>
      </c>
      <c r="E28" s="505" t="s">
        <v>359</v>
      </c>
      <c r="F28" s="505">
        <v>2</v>
      </c>
      <c r="G28" s="505">
        <v>0</v>
      </c>
      <c r="H28" s="505">
        <v>0</v>
      </c>
      <c r="I28" s="505"/>
      <c r="J28" s="470"/>
      <c r="K28" s="1181"/>
      <c r="L28" s="469" t="s">
        <v>363</v>
      </c>
      <c r="M28" s="1165"/>
      <c r="N28" s="664"/>
      <c r="O28" s="1165"/>
      <c r="P28" s="1165"/>
      <c r="Q28" s="1165"/>
      <c r="R28" s="1167"/>
    </row>
    <row r="29" spans="1:42" s="450" customFormat="1" ht="54" x14ac:dyDescent="0.25">
      <c r="A29" s="1159">
        <v>3</v>
      </c>
      <c r="B29" s="784" t="s">
        <v>40</v>
      </c>
      <c r="C29" s="787" t="s">
        <v>388</v>
      </c>
      <c r="D29" s="511"/>
      <c r="E29" s="483" t="s">
        <v>44</v>
      </c>
      <c r="F29" s="484">
        <v>400</v>
      </c>
      <c r="G29" s="484">
        <v>400</v>
      </c>
      <c r="H29" s="484">
        <v>400</v>
      </c>
      <c r="I29" s="484">
        <v>400</v>
      </c>
      <c r="J29" s="1202" t="s">
        <v>60</v>
      </c>
      <c r="K29" s="1203"/>
      <c r="L29" s="473" t="s">
        <v>74</v>
      </c>
      <c r="M29" s="493">
        <f>SUM(M30:M37)</f>
        <v>223740100</v>
      </c>
      <c r="N29" s="493"/>
      <c r="O29" s="490">
        <v>114410000</v>
      </c>
      <c r="P29" s="490">
        <v>85610000</v>
      </c>
      <c r="Q29" s="490">
        <v>23720000</v>
      </c>
      <c r="R29" s="502">
        <v>0</v>
      </c>
      <c r="S29" s="451"/>
      <c r="T29" s="451"/>
      <c r="U29" s="451"/>
      <c r="V29" s="451"/>
      <c r="W29" s="451"/>
      <c r="X29" s="451"/>
      <c r="Y29" s="451"/>
      <c r="Z29" s="451"/>
      <c r="AA29" s="451"/>
      <c r="AB29" s="451"/>
      <c r="AC29" s="451"/>
      <c r="AD29" s="451"/>
      <c r="AE29" s="451"/>
      <c r="AF29" s="451"/>
      <c r="AG29" s="451"/>
      <c r="AH29" s="451"/>
      <c r="AI29" s="451"/>
      <c r="AJ29" s="451"/>
      <c r="AK29" s="451"/>
      <c r="AL29" s="451"/>
      <c r="AM29" s="451"/>
      <c r="AN29" s="451"/>
      <c r="AO29" s="451"/>
      <c r="AP29" s="451"/>
    </row>
    <row r="30" spans="1:42" s="451" customFormat="1" ht="36" x14ac:dyDescent="0.25">
      <c r="A30" s="1160"/>
      <c r="B30" s="785"/>
      <c r="C30" s="788"/>
      <c r="D30" s="512">
        <v>100</v>
      </c>
      <c r="E30" s="499" t="s">
        <v>44</v>
      </c>
      <c r="F30" s="499">
        <v>100</v>
      </c>
      <c r="G30" s="499">
        <v>0</v>
      </c>
      <c r="H30" s="499">
        <v>0</v>
      </c>
      <c r="I30" s="499"/>
      <c r="J30" s="468"/>
      <c r="K30" s="1178" t="str">
        <f>Sheet4!D30</f>
        <v>Dukungan Infrastruktur Politik/ Partai Politik/Pendidikan Politik</v>
      </c>
      <c r="L30" s="474" t="s">
        <v>367</v>
      </c>
      <c r="M30" s="1164">
        <v>65650000</v>
      </c>
      <c r="N30" s="519"/>
      <c r="O30" s="1164">
        <f>43250000/M30*100</f>
        <v>65.879664889565888</v>
      </c>
      <c r="P30" s="1164">
        <f>15200000/M30*100</f>
        <v>23.153084539223155</v>
      </c>
      <c r="Q30" s="1164">
        <f>7200000/M30*100</f>
        <v>10.967250571210966</v>
      </c>
      <c r="R30" s="1166">
        <v>0</v>
      </c>
    </row>
    <row r="31" spans="1:42" s="451" customFormat="1" ht="27" x14ac:dyDescent="0.25">
      <c r="A31" s="1160"/>
      <c r="B31" s="785"/>
      <c r="C31" s="788"/>
      <c r="D31" s="514">
        <v>280</v>
      </c>
      <c r="E31" s="496" t="s">
        <v>44</v>
      </c>
      <c r="F31" s="496">
        <v>240</v>
      </c>
      <c r="G31" s="496">
        <v>40</v>
      </c>
      <c r="H31" s="496">
        <v>0</v>
      </c>
      <c r="I31" s="496"/>
      <c r="J31" s="471"/>
      <c r="K31" s="1184"/>
      <c r="L31" s="474" t="s">
        <v>368</v>
      </c>
      <c r="M31" s="1174"/>
      <c r="N31" s="521"/>
      <c r="O31" s="1174"/>
      <c r="P31" s="1174"/>
      <c r="Q31" s="1174"/>
      <c r="R31" s="1175"/>
    </row>
    <row r="32" spans="1:42" s="451" customFormat="1" ht="36" x14ac:dyDescent="0.25">
      <c r="A32" s="1160"/>
      <c r="B32" s="785"/>
      <c r="C32" s="788"/>
      <c r="D32" s="513">
        <v>168</v>
      </c>
      <c r="E32" s="505" t="s">
        <v>44</v>
      </c>
      <c r="F32" s="505">
        <v>48</v>
      </c>
      <c r="G32" s="505">
        <v>96</v>
      </c>
      <c r="H32" s="505">
        <v>24</v>
      </c>
      <c r="I32" s="505"/>
      <c r="J32" s="470"/>
      <c r="K32" s="1179"/>
      <c r="L32" s="474" t="s">
        <v>366</v>
      </c>
      <c r="M32" s="1165"/>
      <c r="N32" s="522"/>
      <c r="O32" s="1165"/>
      <c r="P32" s="1165"/>
      <c r="Q32" s="1165"/>
      <c r="R32" s="1167"/>
    </row>
    <row r="33" spans="1:18" s="451" customFormat="1" ht="36" x14ac:dyDescent="0.25">
      <c r="A33" s="1160"/>
      <c r="B33" s="785"/>
      <c r="C33" s="788"/>
      <c r="D33" s="512">
        <v>100</v>
      </c>
      <c r="E33" s="499" t="s">
        <v>44</v>
      </c>
      <c r="F33" s="499">
        <v>0</v>
      </c>
      <c r="G33" s="499">
        <v>100</v>
      </c>
      <c r="H33" s="499">
        <v>0</v>
      </c>
      <c r="I33" s="499"/>
      <c r="J33" s="468"/>
      <c r="K33" s="1178" t="str">
        <f>Sheet4!D31</f>
        <v>Forum Silaturahmi Pimpinan Daerah dengan Kelembagaan Politik</v>
      </c>
      <c r="L33" s="474" t="s">
        <v>367</v>
      </c>
      <c r="M33" s="1164">
        <v>20850000</v>
      </c>
      <c r="N33" s="519"/>
      <c r="O33" s="1164">
        <v>0</v>
      </c>
      <c r="P33" s="1164">
        <v>100</v>
      </c>
      <c r="Q33" s="1164">
        <v>0</v>
      </c>
      <c r="R33" s="1166">
        <v>0</v>
      </c>
    </row>
    <row r="34" spans="1:18" s="451" customFormat="1" ht="27" x14ac:dyDescent="0.25">
      <c r="A34" s="1160"/>
      <c r="B34" s="785"/>
      <c r="C34" s="788"/>
      <c r="D34" s="513">
        <v>1</v>
      </c>
      <c r="E34" s="505" t="s">
        <v>345</v>
      </c>
      <c r="F34" s="505">
        <v>0</v>
      </c>
      <c r="G34" s="505">
        <v>1</v>
      </c>
      <c r="H34" s="505">
        <v>0</v>
      </c>
      <c r="I34" s="505"/>
      <c r="J34" s="470"/>
      <c r="K34" s="1179"/>
      <c r="L34" s="474" t="s">
        <v>368</v>
      </c>
      <c r="M34" s="1165"/>
      <c r="N34" s="522"/>
      <c r="O34" s="1165"/>
      <c r="P34" s="1165"/>
      <c r="Q34" s="1165"/>
      <c r="R34" s="1167"/>
    </row>
    <row r="35" spans="1:18" s="451" customFormat="1" ht="34.5" customHeight="1" x14ac:dyDescent="0.25">
      <c r="A35" s="1160"/>
      <c r="B35" s="785"/>
      <c r="C35" s="788"/>
      <c r="D35" s="512">
        <v>98</v>
      </c>
      <c r="E35" s="485"/>
      <c r="F35" s="485">
        <v>56</v>
      </c>
      <c r="G35" s="485">
        <f>14*3</f>
        <v>42</v>
      </c>
      <c r="H35" s="485">
        <v>0</v>
      </c>
      <c r="I35" s="485">
        <v>0</v>
      </c>
      <c r="J35" s="468"/>
      <c r="K35" s="498" t="str">
        <f>Sheet4!D32</f>
        <v>Forum Silaturahmi Pimpinan Daerah Kabupaten Sukabumi</v>
      </c>
      <c r="L35" s="498" t="s">
        <v>369</v>
      </c>
      <c r="M35" s="491">
        <v>115640100</v>
      </c>
      <c r="N35" s="519"/>
      <c r="O35" s="491">
        <f>49560000/M35*100</f>
        <v>42.857105796345728</v>
      </c>
      <c r="P35" s="491">
        <f>49560000/M35*100</f>
        <v>42.857105796345728</v>
      </c>
      <c r="Q35" s="491">
        <f>16520000/M35*100</f>
        <v>14.285701932115243</v>
      </c>
      <c r="R35" s="504">
        <v>0</v>
      </c>
    </row>
    <row r="36" spans="1:18" ht="27" customHeight="1" x14ac:dyDescent="0.15">
      <c r="A36" s="1160"/>
      <c r="B36" s="785"/>
      <c r="C36" s="788"/>
      <c r="D36" s="512">
        <v>110</v>
      </c>
      <c r="E36" s="499" t="s">
        <v>188</v>
      </c>
      <c r="F36" s="499">
        <v>110</v>
      </c>
      <c r="G36" s="499">
        <v>0</v>
      </c>
      <c r="H36" s="499">
        <v>0</v>
      </c>
      <c r="I36" s="499">
        <v>0</v>
      </c>
      <c r="J36" s="454"/>
      <c r="K36" s="1186" t="str">
        <f>Sheet4!D33</f>
        <v>Pelatihan Pemberdayaan Politik Pemuda se- Kabupaten Sukabumi</v>
      </c>
      <c r="L36" s="476" t="s">
        <v>362</v>
      </c>
      <c r="M36" s="1164">
        <v>21600000</v>
      </c>
      <c r="N36" s="519"/>
      <c r="O36" s="1164">
        <v>100</v>
      </c>
      <c r="P36" s="1164">
        <v>0</v>
      </c>
      <c r="Q36" s="1164">
        <v>0</v>
      </c>
      <c r="R36" s="1166">
        <v>0</v>
      </c>
    </row>
    <row r="37" spans="1:18" ht="63.75" thickBot="1" x14ac:dyDescent="0.2">
      <c r="A37" s="1161"/>
      <c r="B37" s="786"/>
      <c r="C37" s="789"/>
      <c r="D37" s="515">
        <v>1</v>
      </c>
      <c r="E37" s="497" t="s">
        <v>384</v>
      </c>
      <c r="F37" s="497">
        <v>1</v>
      </c>
      <c r="G37" s="497">
        <v>0</v>
      </c>
      <c r="H37" s="497">
        <v>0</v>
      </c>
      <c r="I37" s="497">
        <v>0</v>
      </c>
      <c r="J37" s="455"/>
      <c r="K37" s="1187"/>
      <c r="L37" s="477" t="s">
        <v>363</v>
      </c>
      <c r="M37" s="1170"/>
      <c r="N37" s="520"/>
      <c r="O37" s="1170"/>
      <c r="P37" s="1170"/>
      <c r="Q37" s="1170"/>
      <c r="R37" s="1171"/>
    </row>
  </sheetData>
  <mergeCells count="92">
    <mergeCell ref="C8:C16"/>
    <mergeCell ref="A8:A16"/>
    <mergeCell ref="E5:E6"/>
    <mergeCell ref="F5:I5"/>
    <mergeCell ref="A5:A6"/>
    <mergeCell ref="B5:B6"/>
    <mergeCell ref="C5:C6"/>
    <mergeCell ref="D5:D6"/>
    <mergeCell ref="K36:K37"/>
    <mergeCell ref="A1:R1"/>
    <mergeCell ref="A2:R2"/>
    <mergeCell ref="A3:R3"/>
    <mergeCell ref="K9:K10"/>
    <mergeCell ref="K13:K14"/>
    <mergeCell ref="K15:K16"/>
    <mergeCell ref="M5:M6"/>
    <mergeCell ref="O5:R5"/>
    <mergeCell ref="J8:K8"/>
    <mergeCell ref="J5:K6"/>
    <mergeCell ref="J7:K7"/>
    <mergeCell ref="J17:K17"/>
    <mergeCell ref="J29:K29"/>
    <mergeCell ref="K11:K12"/>
    <mergeCell ref="L5:L6"/>
    <mergeCell ref="K23:K24"/>
    <mergeCell ref="O30:O32"/>
    <mergeCell ref="M33:M34"/>
    <mergeCell ref="K30:K32"/>
    <mergeCell ref="M9:M10"/>
    <mergeCell ref="M11:M12"/>
    <mergeCell ref="M13:M14"/>
    <mergeCell ref="M15:M16"/>
    <mergeCell ref="M18:M20"/>
    <mergeCell ref="M21:M22"/>
    <mergeCell ref="M23:M24"/>
    <mergeCell ref="M27:M28"/>
    <mergeCell ref="M30:M32"/>
    <mergeCell ref="M25:M26"/>
    <mergeCell ref="K18:K20"/>
    <mergeCell ref="O13:O14"/>
    <mergeCell ref="Q25:Q26"/>
    <mergeCell ref="R25:R26"/>
    <mergeCell ref="P30:P32"/>
    <mergeCell ref="Q30:Q32"/>
    <mergeCell ref="K33:K34"/>
    <mergeCell ref="K27:K28"/>
    <mergeCell ref="K25:K26"/>
    <mergeCell ref="R30:R32"/>
    <mergeCell ref="O33:O34"/>
    <mergeCell ref="P33:P34"/>
    <mergeCell ref="Q33:Q34"/>
    <mergeCell ref="R33:R34"/>
    <mergeCell ref="M36:M37"/>
    <mergeCell ref="P9:P10"/>
    <mergeCell ref="Q9:Q10"/>
    <mergeCell ref="R9:R10"/>
    <mergeCell ref="O11:O12"/>
    <mergeCell ref="P11:P12"/>
    <mergeCell ref="Q11:Q12"/>
    <mergeCell ref="R11:R12"/>
    <mergeCell ref="O9:O10"/>
    <mergeCell ref="P13:P14"/>
    <mergeCell ref="Q13:Q14"/>
    <mergeCell ref="R13:R14"/>
    <mergeCell ref="O15:O16"/>
    <mergeCell ref="P15:P16"/>
    <mergeCell ref="Q15:Q16"/>
    <mergeCell ref="R15:R16"/>
    <mergeCell ref="P18:P20"/>
    <mergeCell ref="Q18:Q20"/>
    <mergeCell ref="R18:R20"/>
    <mergeCell ref="O21:O22"/>
    <mergeCell ref="P21:P22"/>
    <mergeCell ref="Q21:Q22"/>
    <mergeCell ref="R21:R22"/>
    <mergeCell ref="O18:O20"/>
    <mergeCell ref="A29:A37"/>
    <mergeCell ref="N5:N6"/>
    <mergeCell ref="P23:P24"/>
    <mergeCell ref="Q23:Q24"/>
    <mergeCell ref="R23:R24"/>
    <mergeCell ref="O27:O28"/>
    <mergeCell ref="P27:P28"/>
    <mergeCell ref="Q27:Q28"/>
    <mergeCell ref="R27:R28"/>
    <mergeCell ref="O23:O24"/>
    <mergeCell ref="O36:O37"/>
    <mergeCell ref="P36:P37"/>
    <mergeCell ref="Q36:Q37"/>
    <mergeCell ref="R36:R37"/>
    <mergeCell ref="O25:O26"/>
    <mergeCell ref="P25:P26"/>
  </mergeCells>
  <pageMargins left="0.45" right="0.45" top="0.5" bottom="0.5" header="0" footer="0"/>
  <pageSetup paperSize="9" scale="72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zoomScale="90" zoomScaleNormal="90" workbookViewId="0">
      <selection activeCell="T17" sqref="T17"/>
    </sheetView>
  </sheetViews>
  <sheetFormatPr defaultRowHeight="9" x14ac:dyDescent="0.15"/>
  <cols>
    <col min="1" max="1" width="3.85546875" style="445" customWidth="1"/>
    <col min="2" max="2" width="17.85546875" style="444" customWidth="1"/>
    <col min="3" max="3" width="17.85546875" style="446" customWidth="1"/>
    <col min="4" max="4" width="6.5703125" style="509" bestFit="1" customWidth="1"/>
    <col min="5" max="5" width="7.140625" style="452" bestFit="1" customWidth="1"/>
    <col min="6" max="6" width="5.28515625" style="453" bestFit="1" customWidth="1"/>
    <col min="7" max="8" width="5.5703125" style="453" bestFit="1" customWidth="1"/>
    <col min="9" max="9" width="9.85546875" style="453" customWidth="1"/>
    <col min="10" max="10" width="2.140625" style="444" customWidth="1"/>
    <col min="11" max="11" width="20.7109375" style="479" customWidth="1"/>
    <col min="12" max="12" width="17.7109375" style="447" bestFit="1" customWidth="1"/>
    <col min="13" max="13" width="12.42578125" style="486" bestFit="1" customWidth="1"/>
    <col min="14" max="14" width="7.42578125" style="486" bestFit="1" customWidth="1"/>
    <col min="15" max="15" width="11" style="453" bestFit="1" customWidth="1"/>
    <col min="16" max="16" width="10.5703125" style="453" bestFit="1" customWidth="1"/>
    <col min="17" max="17" width="10.42578125" style="453" bestFit="1" customWidth="1"/>
    <col min="18" max="18" width="10.28515625" style="453" bestFit="1" customWidth="1"/>
    <col min="19" max="16384" width="9.140625" style="444"/>
  </cols>
  <sheetData>
    <row r="1" spans="1:42" ht="15" customHeight="1" x14ac:dyDescent="0.15">
      <c r="A1" s="1188" t="s">
        <v>375</v>
      </c>
      <c r="B1" s="1188"/>
      <c r="C1" s="1188"/>
      <c r="D1" s="1188"/>
      <c r="E1" s="1188"/>
      <c r="F1" s="1188"/>
      <c r="G1" s="1188"/>
      <c r="H1" s="1188"/>
      <c r="I1" s="1188"/>
      <c r="J1" s="1188"/>
      <c r="K1" s="1188"/>
      <c r="L1" s="1188"/>
      <c r="M1" s="1188"/>
      <c r="N1" s="1188"/>
      <c r="O1" s="1188"/>
      <c r="P1" s="1188"/>
      <c r="Q1" s="1188"/>
      <c r="R1" s="1188"/>
    </row>
    <row r="2" spans="1:42" x14ac:dyDescent="0.15">
      <c r="A2" s="1188" t="s">
        <v>376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</row>
    <row r="3" spans="1:42" x14ac:dyDescent="0.15">
      <c r="A3" s="1188" t="s">
        <v>419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R3" s="1188"/>
    </row>
    <row r="4" spans="1:42" ht="9.75" thickBot="1" x14ac:dyDescent="0.2">
      <c r="E4" s="447"/>
      <c r="F4" s="447"/>
      <c r="G4" s="447"/>
      <c r="H4" s="447"/>
      <c r="I4" s="447"/>
      <c r="O4" s="447"/>
      <c r="P4" s="447"/>
      <c r="Q4" s="447"/>
      <c r="R4" s="447"/>
    </row>
    <row r="5" spans="1:42" s="448" customFormat="1" ht="18.75" customHeight="1" x14ac:dyDescent="0.25">
      <c r="A5" s="1208" t="s">
        <v>9</v>
      </c>
      <c r="B5" s="1210" t="s">
        <v>12</v>
      </c>
      <c r="C5" s="1212" t="s">
        <v>378</v>
      </c>
      <c r="D5" s="1212" t="s">
        <v>6</v>
      </c>
      <c r="E5" s="986" t="s">
        <v>5</v>
      </c>
      <c r="F5" s="986" t="s">
        <v>6</v>
      </c>
      <c r="G5" s="986"/>
      <c r="H5" s="986"/>
      <c r="I5" s="986"/>
      <c r="J5" s="1196" t="s">
        <v>371</v>
      </c>
      <c r="K5" s="1197"/>
      <c r="L5" s="986" t="s">
        <v>372</v>
      </c>
      <c r="M5" s="1191" t="s">
        <v>373</v>
      </c>
      <c r="N5" s="1162" t="s">
        <v>6</v>
      </c>
      <c r="O5" s="986" t="s">
        <v>374</v>
      </c>
      <c r="P5" s="986"/>
      <c r="Q5" s="986"/>
      <c r="R5" s="1193"/>
    </row>
    <row r="6" spans="1:42" s="448" customFormat="1" ht="18.75" customHeight="1" x14ac:dyDescent="0.25">
      <c r="A6" s="1209"/>
      <c r="B6" s="1211"/>
      <c r="C6" s="1213"/>
      <c r="D6" s="1213"/>
      <c r="E6" s="987"/>
      <c r="F6" s="659" t="s">
        <v>379</v>
      </c>
      <c r="G6" s="659" t="s">
        <v>380</v>
      </c>
      <c r="H6" s="659" t="s">
        <v>381</v>
      </c>
      <c r="I6" s="659" t="s">
        <v>382</v>
      </c>
      <c r="J6" s="1198"/>
      <c r="K6" s="1199"/>
      <c r="L6" s="987"/>
      <c r="M6" s="1192"/>
      <c r="N6" s="1163"/>
      <c r="O6" s="659" t="s">
        <v>379</v>
      </c>
      <c r="P6" s="659" t="s">
        <v>380</v>
      </c>
      <c r="Q6" s="659" t="s">
        <v>381</v>
      </c>
      <c r="R6" s="457" t="s">
        <v>382</v>
      </c>
    </row>
    <row r="7" spans="1:42" s="669" customFormat="1" ht="9.75" thickBot="1" x14ac:dyDescent="0.2">
      <c r="A7" s="458">
        <v>1</v>
      </c>
      <c r="B7" s="459">
        <v>2</v>
      </c>
      <c r="C7" s="460">
        <v>3</v>
      </c>
      <c r="D7" s="510">
        <v>4</v>
      </c>
      <c r="E7" s="461">
        <v>5</v>
      </c>
      <c r="F7" s="461">
        <v>6</v>
      </c>
      <c r="G7" s="461">
        <v>7</v>
      </c>
      <c r="H7" s="461">
        <v>8</v>
      </c>
      <c r="I7" s="461">
        <v>9</v>
      </c>
      <c r="J7" s="1200">
        <v>10</v>
      </c>
      <c r="K7" s="1201"/>
      <c r="L7" s="462">
        <v>11</v>
      </c>
      <c r="M7" s="487">
        <v>12</v>
      </c>
      <c r="N7" s="487"/>
      <c r="O7" s="461">
        <v>13</v>
      </c>
      <c r="P7" s="461">
        <v>14</v>
      </c>
      <c r="Q7" s="461">
        <v>15</v>
      </c>
      <c r="R7" s="463">
        <v>16</v>
      </c>
    </row>
    <row r="8" spans="1:42" s="450" customFormat="1" ht="54" customHeight="1" x14ac:dyDescent="0.25">
      <c r="A8" s="1159">
        <v>1</v>
      </c>
      <c r="B8" s="516" t="s">
        <v>38</v>
      </c>
      <c r="C8" s="1204" t="s">
        <v>38</v>
      </c>
      <c r="D8" s="511"/>
      <c r="E8" s="482"/>
      <c r="F8" s="482"/>
      <c r="G8" s="482"/>
      <c r="H8" s="482"/>
      <c r="I8" s="482"/>
      <c r="J8" s="1194" t="s">
        <v>58</v>
      </c>
      <c r="K8" s="1195"/>
      <c r="L8" s="464" t="s">
        <v>80</v>
      </c>
      <c r="M8" s="488">
        <f>SUM(M9:M16)</f>
        <v>824427500</v>
      </c>
      <c r="N8" s="488"/>
      <c r="O8" s="488">
        <v>13.2</v>
      </c>
      <c r="P8" s="488">
        <v>18.55</v>
      </c>
      <c r="Q8" s="488">
        <v>33.24</v>
      </c>
      <c r="R8" s="500">
        <v>35.01</v>
      </c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1"/>
      <c r="AI8" s="451"/>
      <c r="AJ8" s="451"/>
      <c r="AK8" s="451"/>
      <c r="AL8" s="451"/>
      <c r="AM8" s="451"/>
      <c r="AN8" s="451"/>
      <c r="AO8" s="451"/>
      <c r="AP8" s="451"/>
    </row>
    <row r="9" spans="1:42" s="451" customFormat="1" ht="42.75" customHeight="1" x14ac:dyDescent="0.25">
      <c r="A9" s="1160"/>
      <c r="B9" s="517"/>
      <c r="C9" s="1205"/>
      <c r="D9" s="512">
        <v>100</v>
      </c>
      <c r="E9" s="499" t="s">
        <v>44</v>
      </c>
      <c r="F9" s="499">
        <v>100</v>
      </c>
      <c r="G9" s="499">
        <v>0</v>
      </c>
      <c r="H9" s="499">
        <v>0</v>
      </c>
      <c r="I9" s="499">
        <v>0</v>
      </c>
      <c r="J9" s="465"/>
      <c r="K9" s="1178" t="str">
        <f>'FORM USULAN KEG 2019 (2)'!E25</f>
        <v>Diseminasi Penanggulangan/Pencegahan Terorisme, Radikalisme dan Sparatisme</v>
      </c>
      <c r="L9" s="466" t="s">
        <v>343</v>
      </c>
      <c r="M9" s="1164">
        <v>110870600</v>
      </c>
      <c r="N9" s="660"/>
      <c r="O9" s="1164">
        <v>35.28</v>
      </c>
      <c r="P9" s="1164">
        <v>0</v>
      </c>
      <c r="Q9" s="1164">
        <v>0</v>
      </c>
      <c r="R9" s="1164">
        <v>64.72</v>
      </c>
    </row>
    <row r="10" spans="1:42" s="451" customFormat="1" ht="27.75" customHeight="1" x14ac:dyDescent="0.25">
      <c r="A10" s="1160"/>
      <c r="B10" s="517"/>
      <c r="C10" s="1205"/>
      <c r="D10" s="513">
        <v>4</v>
      </c>
      <c r="E10" s="505" t="s">
        <v>384</v>
      </c>
      <c r="F10" s="505"/>
      <c r="G10" s="505"/>
      <c r="H10" s="505"/>
      <c r="I10" s="505"/>
      <c r="J10" s="467"/>
      <c r="K10" s="1179"/>
      <c r="L10" s="466" t="s">
        <v>370</v>
      </c>
      <c r="M10" s="1165"/>
      <c r="N10" s="664"/>
      <c r="O10" s="1165"/>
      <c r="P10" s="1165"/>
      <c r="Q10" s="1165"/>
      <c r="R10" s="1165"/>
    </row>
    <row r="11" spans="1:42" s="451" customFormat="1" x14ac:dyDescent="0.25">
      <c r="A11" s="1160"/>
      <c r="B11" s="517"/>
      <c r="C11" s="1205"/>
      <c r="D11" s="512">
        <v>12</v>
      </c>
      <c r="E11" s="499" t="s">
        <v>188</v>
      </c>
      <c r="F11" s="499">
        <v>4</v>
      </c>
      <c r="G11" s="499">
        <v>4</v>
      </c>
      <c r="H11" s="499">
        <v>4</v>
      </c>
      <c r="I11" s="499">
        <v>4</v>
      </c>
      <c r="J11" s="468"/>
      <c r="K11" s="1178" t="str">
        <f>'FORM USULAN KEG 2019 (2)'!E27</f>
        <v>Kominda</v>
      </c>
      <c r="L11" s="469" t="s">
        <v>347</v>
      </c>
      <c r="M11" s="1164">
        <v>458430000</v>
      </c>
      <c r="N11" s="660"/>
      <c r="O11" s="1164">
        <v>20.260000000000002</v>
      </c>
      <c r="P11" s="1164">
        <v>23.672000000000001</v>
      </c>
      <c r="Q11" s="1164">
        <v>21.927</v>
      </c>
      <c r="R11" s="1166">
        <v>34.143000000000001</v>
      </c>
    </row>
    <row r="12" spans="1:42" s="451" customFormat="1" ht="27" x14ac:dyDescent="0.25">
      <c r="A12" s="1160"/>
      <c r="B12" s="517"/>
      <c r="C12" s="1205"/>
      <c r="D12" s="513">
        <v>840</v>
      </c>
      <c r="E12" s="505" t="s">
        <v>385</v>
      </c>
      <c r="F12" s="505">
        <v>315</v>
      </c>
      <c r="G12" s="505">
        <v>315</v>
      </c>
      <c r="H12" s="505">
        <v>210</v>
      </c>
      <c r="I12" s="505">
        <v>0</v>
      </c>
      <c r="J12" s="470"/>
      <c r="K12" s="1179"/>
      <c r="L12" s="469" t="s">
        <v>346</v>
      </c>
      <c r="M12" s="1165"/>
      <c r="N12" s="664"/>
      <c r="O12" s="1165"/>
      <c r="P12" s="1165"/>
      <c r="Q12" s="1165"/>
      <c r="R12" s="1167"/>
    </row>
    <row r="13" spans="1:42" s="451" customFormat="1" ht="33.75" customHeight="1" x14ac:dyDescent="0.25">
      <c r="A13" s="1160"/>
      <c r="B13" s="517"/>
      <c r="C13" s="1205"/>
      <c r="D13" s="512">
        <v>2400</v>
      </c>
      <c r="E13" s="499" t="s">
        <v>44</v>
      </c>
      <c r="F13" s="499">
        <v>1200</v>
      </c>
      <c r="G13" s="499">
        <v>1200</v>
      </c>
      <c r="H13" s="499">
        <v>0</v>
      </c>
      <c r="I13" s="499">
        <v>0</v>
      </c>
      <c r="J13" s="468"/>
      <c r="K13" s="1178" t="str">
        <f>'FORM USULAN KEG 2019 (2)'!E29</f>
        <v>Pengawasan dan Pengendalian Situasi Keamanan dan Ketertiban Kabupaten Sukabumi</v>
      </c>
      <c r="L13" s="469" t="s">
        <v>383</v>
      </c>
      <c r="M13" s="1164">
        <v>848800</v>
      </c>
      <c r="N13" s="660"/>
      <c r="O13" s="1164">
        <v>2.633</v>
      </c>
      <c r="P13" s="1164">
        <v>14.903</v>
      </c>
      <c r="Q13" s="1164">
        <v>47.008000000000003</v>
      </c>
      <c r="R13" s="1166">
        <v>35.456000000000003</v>
      </c>
    </row>
    <row r="14" spans="1:42" s="451" customFormat="1" ht="48" customHeight="1" x14ac:dyDescent="0.25">
      <c r="A14" s="1160"/>
      <c r="B14" s="517"/>
      <c r="C14" s="1205"/>
      <c r="D14" s="513">
        <v>12</v>
      </c>
      <c r="E14" s="505" t="s">
        <v>188</v>
      </c>
      <c r="F14" s="505">
        <v>4</v>
      </c>
      <c r="G14" s="505">
        <v>4</v>
      </c>
      <c r="H14" s="505">
        <v>4</v>
      </c>
      <c r="I14" s="505">
        <v>4</v>
      </c>
      <c r="J14" s="470"/>
      <c r="K14" s="1179"/>
      <c r="L14" s="469" t="s">
        <v>349</v>
      </c>
      <c r="M14" s="1165"/>
      <c r="N14" s="664"/>
      <c r="O14" s="1165"/>
      <c r="P14" s="1165"/>
      <c r="Q14" s="1165"/>
      <c r="R14" s="1167"/>
    </row>
    <row r="15" spans="1:42" s="451" customFormat="1" ht="22.5" customHeight="1" x14ac:dyDescent="0.25">
      <c r="A15" s="1160"/>
      <c r="B15" s="517"/>
      <c r="C15" s="1205"/>
      <c r="D15" s="512">
        <v>12</v>
      </c>
      <c r="E15" s="499" t="s">
        <v>188</v>
      </c>
      <c r="F15" s="499">
        <v>4</v>
      </c>
      <c r="G15" s="499">
        <v>4</v>
      </c>
      <c r="H15" s="499">
        <v>4</v>
      </c>
      <c r="I15" s="499">
        <v>4</v>
      </c>
      <c r="J15" s="471"/>
      <c r="K15" s="1189" t="s">
        <v>64</v>
      </c>
      <c r="L15" s="469" t="s">
        <v>350</v>
      </c>
      <c r="M15" s="1164">
        <v>254278100</v>
      </c>
      <c r="N15" s="660"/>
      <c r="O15" s="1164">
        <v>26.15</v>
      </c>
      <c r="P15" s="1164">
        <v>29.568000000000001</v>
      </c>
      <c r="Q15" s="1164">
        <v>22.14</v>
      </c>
      <c r="R15" s="1166">
        <v>22.14</v>
      </c>
    </row>
    <row r="16" spans="1:42" s="451" customFormat="1" ht="27" x14ac:dyDescent="0.25">
      <c r="A16" s="1207"/>
      <c r="B16" s="518"/>
      <c r="C16" s="1206"/>
      <c r="D16" s="513">
        <v>60</v>
      </c>
      <c r="E16" s="505" t="s">
        <v>44</v>
      </c>
      <c r="F16" s="505">
        <v>0</v>
      </c>
      <c r="G16" s="505">
        <v>60</v>
      </c>
      <c r="H16" s="505">
        <v>0</v>
      </c>
      <c r="I16" s="505">
        <v>0</v>
      </c>
      <c r="J16" s="470"/>
      <c r="K16" s="1190"/>
      <c r="L16" s="472" t="s">
        <v>351</v>
      </c>
      <c r="M16" s="1165"/>
      <c r="N16" s="664"/>
      <c r="O16" s="1165"/>
      <c r="P16" s="1165"/>
      <c r="Q16" s="1165"/>
      <c r="R16" s="1167"/>
    </row>
    <row r="17" spans="1:42" s="810" customFormat="1" ht="58.5" customHeight="1" x14ac:dyDescent="0.25">
      <c r="A17" s="672">
        <v>2</v>
      </c>
      <c r="B17" s="671" t="s">
        <v>39</v>
      </c>
      <c r="C17" s="668" t="s">
        <v>41</v>
      </c>
      <c r="D17" s="811"/>
      <c r="E17" s="808" t="s">
        <v>43</v>
      </c>
      <c r="F17" s="812">
        <v>200</v>
      </c>
      <c r="G17" s="812">
        <v>200</v>
      </c>
      <c r="H17" s="812">
        <v>200</v>
      </c>
      <c r="I17" s="812">
        <v>250</v>
      </c>
      <c r="J17" s="1214" t="s">
        <v>59</v>
      </c>
      <c r="K17" s="1215"/>
      <c r="L17" s="808" t="s">
        <v>41</v>
      </c>
      <c r="M17" s="809">
        <f>SUM(M18:M29)</f>
        <v>1304045900</v>
      </c>
      <c r="N17" s="809"/>
      <c r="O17" s="813">
        <v>104050000</v>
      </c>
      <c r="P17" s="813">
        <v>160150000</v>
      </c>
      <c r="Q17" s="813">
        <v>56000000</v>
      </c>
      <c r="R17" s="814">
        <v>12000000</v>
      </c>
      <c r="S17" s="445"/>
      <c r="T17" s="445"/>
      <c r="U17" s="445"/>
      <c r="V17" s="445"/>
      <c r="W17" s="445"/>
      <c r="X17" s="445"/>
      <c r="Y17" s="445"/>
      <c r="Z17" s="445"/>
      <c r="AA17" s="445"/>
      <c r="AB17" s="445"/>
      <c r="AC17" s="445"/>
      <c r="AD17" s="445"/>
      <c r="AE17" s="445"/>
      <c r="AF17" s="445"/>
      <c r="AG17" s="445"/>
      <c r="AH17" s="445"/>
      <c r="AI17" s="445"/>
      <c r="AJ17" s="445"/>
      <c r="AK17" s="445"/>
      <c r="AL17" s="445"/>
      <c r="AM17" s="445"/>
      <c r="AN17" s="445"/>
      <c r="AO17" s="445"/>
      <c r="AP17" s="445"/>
    </row>
    <row r="18" spans="1:42" s="451" customFormat="1" ht="18" x14ac:dyDescent="0.25">
      <c r="A18" s="782"/>
      <c r="B18" s="785"/>
      <c r="C18" s="792"/>
      <c r="D18" s="512">
        <v>800</v>
      </c>
      <c r="E18" s="499" t="s">
        <v>44</v>
      </c>
      <c r="F18" s="499">
        <v>320</v>
      </c>
      <c r="G18" s="499">
        <v>320</v>
      </c>
      <c r="H18" s="499">
        <v>160</v>
      </c>
      <c r="I18" s="499"/>
      <c r="J18" s="468"/>
      <c r="K18" s="1182" t="s">
        <v>65</v>
      </c>
      <c r="L18" s="474" t="s">
        <v>352</v>
      </c>
      <c r="M18" s="1164">
        <v>477309500</v>
      </c>
      <c r="N18" s="660"/>
      <c r="O18" s="1164">
        <v>9.0820000000000007</v>
      </c>
      <c r="P18" s="1164">
        <v>35.874000000000002</v>
      </c>
      <c r="Q18" s="1164">
        <v>22.173999999999999</v>
      </c>
      <c r="R18" s="1166">
        <v>32.869999999999997</v>
      </c>
    </row>
    <row r="19" spans="1:42" s="451" customFormat="1" ht="18" x14ac:dyDescent="0.25">
      <c r="A19" s="782"/>
      <c r="B19" s="785"/>
      <c r="C19" s="792"/>
      <c r="D19" s="514">
        <v>100</v>
      </c>
      <c r="E19" s="496" t="s">
        <v>44</v>
      </c>
      <c r="F19" s="496">
        <v>100</v>
      </c>
      <c r="G19" s="496"/>
      <c r="H19" s="496"/>
      <c r="I19" s="496"/>
      <c r="J19" s="471"/>
      <c r="K19" s="1185"/>
      <c r="L19" s="474" t="s">
        <v>353</v>
      </c>
      <c r="M19" s="1174"/>
      <c r="N19" s="663"/>
      <c r="O19" s="1174"/>
      <c r="P19" s="1174"/>
      <c r="Q19" s="1174"/>
      <c r="R19" s="1175"/>
    </row>
    <row r="20" spans="1:42" s="451" customFormat="1" ht="27" x14ac:dyDescent="0.25">
      <c r="A20" s="782"/>
      <c r="B20" s="785"/>
      <c r="C20" s="792"/>
      <c r="D20" s="513">
        <v>840</v>
      </c>
      <c r="E20" s="505" t="s">
        <v>44</v>
      </c>
      <c r="F20" s="505">
        <v>120</v>
      </c>
      <c r="G20" s="505">
        <f>120*4</f>
        <v>480</v>
      </c>
      <c r="H20" s="505">
        <f>120*2</f>
        <v>240</v>
      </c>
      <c r="I20" s="505"/>
      <c r="J20" s="470"/>
      <c r="K20" s="1181"/>
      <c r="L20" s="474" t="s">
        <v>354</v>
      </c>
      <c r="M20" s="1165"/>
      <c r="N20" s="664"/>
      <c r="O20" s="1165"/>
      <c r="P20" s="1165"/>
      <c r="Q20" s="1165"/>
      <c r="R20" s="1167"/>
    </row>
    <row r="21" spans="1:42" s="451" customFormat="1" ht="36" x14ac:dyDescent="0.25">
      <c r="A21" s="782"/>
      <c r="B21" s="785"/>
      <c r="C21" s="792"/>
      <c r="D21" s="512">
        <v>120</v>
      </c>
      <c r="E21" s="499" t="s">
        <v>44</v>
      </c>
      <c r="F21" s="499">
        <v>0</v>
      </c>
      <c r="G21" s="499">
        <v>120</v>
      </c>
      <c r="H21" s="499">
        <v>0</v>
      </c>
      <c r="I21" s="499"/>
      <c r="J21" s="468"/>
      <c r="K21" s="666" t="s">
        <v>66</v>
      </c>
      <c r="L21" s="475" t="s">
        <v>355</v>
      </c>
      <c r="M21" s="1164">
        <v>159097000</v>
      </c>
      <c r="N21" s="660"/>
      <c r="O21" s="1164">
        <v>0</v>
      </c>
      <c r="P21" s="1164">
        <v>100</v>
      </c>
      <c r="Q21" s="1164">
        <v>0</v>
      </c>
      <c r="R21" s="1166"/>
    </row>
    <row r="22" spans="1:42" s="451" customFormat="1" ht="45" x14ac:dyDescent="0.25">
      <c r="A22" s="782"/>
      <c r="B22" s="785"/>
      <c r="C22" s="792"/>
      <c r="D22" s="513">
        <v>1</v>
      </c>
      <c r="E22" s="505" t="s">
        <v>359</v>
      </c>
      <c r="F22" s="505">
        <v>0</v>
      </c>
      <c r="G22" s="505">
        <v>1</v>
      </c>
      <c r="H22" s="505">
        <v>0</v>
      </c>
      <c r="I22" s="505"/>
      <c r="J22" s="470"/>
      <c r="K22" s="667"/>
      <c r="L22" s="475" t="s">
        <v>356</v>
      </c>
      <c r="M22" s="1165"/>
      <c r="N22" s="664"/>
      <c r="O22" s="1165"/>
      <c r="P22" s="1165"/>
      <c r="Q22" s="1165"/>
      <c r="R22" s="1167"/>
    </row>
    <row r="23" spans="1:42" s="451" customFormat="1" ht="36" x14ac:dyDescent="0.25">
      <c r="A23" s="782"/>
      <c r="B23" s="785"/>
      <c r="C23" s="792"/>
      <c r="D23" s="512">
        <v>280</v>
      </c>
      <c r="E23" s="499" t="s">
        <v>44</v>
      </c>
      <c r="F23" s="499">
        <v>280</v>
      </c>
      <c r="G23" s="499">
        <v>0</v>
      </c>
      <c r="H23" s="499">
        <v>0</v>
      </c>
      <c r="I23" s="499"/>
      <c r="J23" s="468"/>
      <c r="K23" s="1182" t="s">
        <v>67</v>
      </c>
      <c r="L23" s="475" t="s">
        <v>355</v>
      </c>
      <c r="M23" s="1164">
        <v>206310900</v>
      </c>
      <c r="N23" s="660"/>
      <c r="O23" s="1164">
        <v>16.88</v>
      </c>
      <c r="P23" s="1164">
        <v>11.548999999999999</v>
      </c>
      <c r="Q23" s="1164">
        <v>0</v>
      </c>
      <c r="R23" s="1166">
        <v>71.575999999999993</v>
      </c>
    </row>
    <row r="24" spans="1:42" s="451" customFormat="1" ht="36" x14ac:dyDescent="0.25">
      <c r="A24" s="782"/>
      <c r="B24" s="785"/>
      <c r="C24" s="792"/>
      <c r="D24" s="513">
        <v>2</v>
      </c>
      <c r="E24" s="505" t="s">
        <v>359</v>
      </c>
      <c r="F24" s="505">
        <v>2</v>
      </c>
      <c r="G24" s="505">
        <v>0</v>
      </c>
      <c r="H24" s="505">
        <v>0</v>
      </c>
      <c r="I24" s="505"/>
      <c r="J24" s="470"/>
      <c r="K24" s="1181"/>
      <c r="L24" s="475" t="s">
        <v>355</v>
      </c>
      <c r="M24" s="1165"/>
      <c r="N24" s="664"/>
      <c r="O24" s="1165"/>
      <c r="P24" s="1165"/>
      <c r="Q24" s="1165"/>
      <c r="R24" s="1167"/>
    </row>
    <row r="25" spans="1:42" s="451" customFormat="1" ht="45.75" thickBot="1" x14ac:dyDescent="0.3">
      <c r="A25" s="802"/>
      <c r="B25" s="786"/>
      <c r="C25" s="803"/>
      <c r="D25" s="533">
        <v>100</v>
      </c>
      <c r="E25" s="832" t="s">
        <v>44</v>
      </c>
      <c r="F25" s="832">
        <v>100</v>
      </c>
      <c r="G25" s="832">
        <v>0</v>
      </c>
      <c r="H25" s="832">
        <v>0</v>
      </c>
      <c r="I25" s="833"/>
      <c r="J25" s="834"/>
      <c r="K25" s="835" t="s">
        <v>68</v>
      </c>
      <c r="L25" s="536" t="s">
        <v>360</v>
      </c>
      <c r="M25" s="836">
        <v>35940400</v>
      </c>
      <c r="N25" s="837"/>
      <c r="O25" s="836"/>
      <c r="P25" s="836">
        <v>94.491</v>
      </c>
      <c r="Q25" s="836">
        <v>5.5091000000000001</v>
      </c>
      <c r="R25" s="838">
        <v>0</v>
      </c>
    </row>
    <row r="26" spans="1:42" s="451" customFormat="1" ht="45" x14ac:dyDescent="0.25">
      <c r="A26" s="821"/>
      <c r="B26" s="822"/>
      <c r="C26" s="823"/>
      <c r="D26" s="824">
        <v>1</v>
      </c>
      <c r="E26" s="825" t="s">
        <v>359</v>
      </c>
      <c r="F26" s="825">
        <v>1</v>
      </c>
      <c r="G26" s="825">
        <v>0</v>
      </c>
      <c r="H26" s="825">
        <v>0</v>
      </c>
      <c r="I26" s="826"/>
      <c r="J26" s="827"/>
      <c r="K26" s="828"/>
      <c r="L26" s="800" t="s">
        <v>361</v>
      </c>
      <c r="M26" s="829"/>
      <c r="N26" s="830"/>
      <c r="O26" s="829"/>
      <c r="P26" s="829"/>
      <c r="Q26" s="829"/>
      <c r="R26" s="831"/>
    </row>
    <row r="27" spans="1:42" s="451" customFormat="1" ht="45" customHeight="1" x14ac:dyDescent="0.25">
      <c r="A27" s="782"/>
      <c r="B27" s="785"/>
      <c r="C27" s="792"/>
      <c r="D27" s="514">
        <v>280</v>
      </c>
      <c r="E27" s="496" t="s">
        <v>44</v>
      </c>
      <c r="F27" s="496">
        <v>280</v>
      </c>
      <c r="G27" s="496">
        <v>0</v>
      </c>
      <c r="H27" s="496">
        <v>0</v>
      </c>
      <c r="I27" s="496"/>
      <c r="J27" s="471"/>
      <c r="K27" s="1185" t="s">
        <v>69</v>
      </c>
      <c r="L27" s="820" t="s">
        <v>362</v>
      </c>
      <c r="M27" s="1174">
        <v>147598100</v>
      </c>
      <c r="N27" s="663"/>
      <c r="O27" s="1174">
        <v>46.62</v>
      </c>
      <c r="P27" s="1174">
        <v>0</v>
      </c>
      <c r="Q27" s="1174">
        <v>0</v>
      </c>
      <c r="R27" s="1175">
        <v>53.381999999999998</v>
      </c>
    </row>
    <row r="28" spans="1:42" s="451" customFormat="1" ht="63" x14ac:dyDescent="0.25">
      <c r="A28" s="783"/>
      <c r="B28" s="790"/>
      <c r="C28" s="793"/>
      <c r="D28" s="513">
        <v>2</v>
      </c>
      <c r="E28" s="505" t="s">
        <v>359</v>
      </c>
      <c r="F28" s="505">
        <v>2</v>
      </c>
      <c r="G28" s="505">
        <v>0</v>
      </c>
      <c r="H28" s="505">
        <v>0</v>
      </c>
      <c r="I28" s="505"/>
      <c r="J28" s="470"/>
      <c r="K28" s="1181"/>
      <c r="L28" s="469" t="s">
        <v>363</v>
      </c>
      <c r="M28" s="1165"/>
      <c r="N28" s="664"/>
      <c r="O28" s="1165"/>
      <c r="P28" s="1165"/>
      <c r="Q28" s="1165"/>
      <c r="R28" s="1167"/>
    </row>
    <row r="29" spans="1:42" s="451" customFormat="1" ht="34.5" customHeight="1" x14ac:dyDescent="0.25">
      <c r="A29" s="782"/>
      <c r="B29" s="785"/>
      <c r="C29" s="788"/>
      <c r="D29" s="512">
        <v>98</v>
      </c>
      <c r="E29" s="485"/>
      <c r="F29" s="485">
        <v>56</v>
      </c>
      <c r="G29" s="485">
        <f>14*3</f>
        <v>42</v>
      </c>
      <c r="H29" s="485">
        <v>0</v>
      </c>
      <c r="I29" s="485">
        <v>0</v>
      </c>
      <c r="J29" s="468"/>
      <c r="K29" s="670" t="str">
        <f>Sheet4!D25</f>
        <v>Forum Silaturahmi Pimpinan Daerah dengan LSM, OKP/Ormas se-Kabupaten Sukabumi</v>
      </c>
      <c r="L29" s="670" t="s">
        <v>369</v>
      </c>
      <c r="M29" s="660">
        <v>277790000</v>
      </c>
      <c r="N29" s="660"/>
      <c r="O29" s="660">
        <v>14.4</v>
      </c>
      <c r="P29" s="660">
        <v>20.725999999999999</v>
      </c>
      <c r="Q29" s="660">
        <v>17.498999999999999</v>
      </c>
      <c r="R29" s="662">
        <v>47.378</v>
      </c>
    </row>
    <row r="30" spans="1:42" s="450" customFormat="1" ht="54" x14ac:dyDescent="0.25">
      <c r="A30" s="1159">
        <v>3</v>
      </c>
      <c r="B30" s="784" t="s">
        <v>40</v>
      </c>
      <c r="C30" s="787" t="s">
        <v>388</v>
      </c>
      <c r="D30" s="815"/>
      <c r="E30" s="816" t="s">
        <v>44</v>
      </c>
      <c r="F30" s="817">
        <v>400</v>
      </c>
      <c r="G30" s="817">
        <v>400</v>
      </c>
      <c r="H30" s="817">
        <v>400</v>
      </c>
      <c r="I30" s="817">
        <v>400</v>
      </c>
      <c r="J30" s="1202" t="s">
        <v>60</v>
      </c>
      <c r="K30" s="1203"/>
      <c r="L30" s="473" t="s">
        <v>74</v>
      </c>
      <c r="M30" s="488">
        <f>SUM(M31:M37)</f>
        <v>615529900</v>
      </c>
      <c r="N30" s="488"/>
      <c r="O30" s="818">
        <v>114410000</v>
      </c>
      <c r="P30" s="818">
        <v>85610000</v>
      </c>
      <c r="Q30" s="818">
        <v>23720000</v>
      </c>
      <c r="R30" s="819">
        <v>0</v>
      </c>
      <c r="S30" s="451"/>
      <c r="T30" s="451"/>
      <c r="U30" s="451"/>
      <c r="V30" s="451"/>
      <c r="W30" s="451"/>
      <c r="X30" s="451"/>
      <c r="Y30" s="451"/>
      <c r="Z30" s="451"/>
      <c r="AA30" s="451"/>
      <c r="AB30" s="451"/>
      <c r="AC30" s="451"/>
      <c r="AD30" s="451"/>
      <c r="AE30" s="451"/>
      <c r="AF30" s="451"/>
      <c r="AG30" s="451"/>
      <c r="AH30" s="451"/>
      <c r="AI30" s="451"/>
      <c r="AJ30" s="451"/>
      <c r="AK30" s="451"/>
      <c r="AL30" s="451"/>
      <c r="AM30" s="451"/>
      <c r="AN30" s="451"/>
      <c r="AO30" s="451"/>
      <c r="AP30" s="451"/>
    </row>
    <row r="31" spans="1:42" s="451" customFormat="1" ht="36" x14ac:dyDescent="0.25">
      <c r="A31" s="1160"/>
      <c r="B31" s="785"/>
      <c r="C31" s="788"/>
      <c r="D31" s="512">
        <v>100</v>
      </c>
      <c r="E31" s="499" t="s">
        <v>44</v>
      </c>
      <c r="F31" s="499">
        <v>100</v>
      </c>
      <c r="G31" s="499">
        <v>0</v>
      </c>
      <c r="H31" s="499">
        <v>0</v>
      </c>
      <c r="I31" s="499"/>
      <c r="J31" s="468"/>
      <c r="K31" s="1178" t="str">
        <f>Sheet4!D30</f>
        <v>Dukungan Infrastruktur Politik/ Partai Politik/Pendidikan Politik</v>
      </c>
      <c r="L31" s="474" t="s">
        <v>367</v>
      </c>
      <c r="M31" s="1164">
        <v>336726600</v>
      </c>
      <c r="N31" s="660"/>
      <c r="O31" s="1164">
        <v>11.35</v>
      </c>
      <c r="P31" s="1164">
        <v>35.289000000000001</v>
      </c>
      <c r="Q31" s="1164">
        <v>11.755000000000001</v>
      </c>
      <c r="R31" s="1166">
        <v>41.606999999999999</v>
      </c>
    </row>
    <row r="32" spans="1:42" s="451" customFormat="1" ht="27" x14ac:dyDescent="0.25">
      <c r="A32" s="1160"/>
      <c r="B32" s="785"/>
      <c r="C32" s="788"/>
      <c r="D32" s="514">
        <v>280</v>
      </c>
      <c r="E32" s="496" t="s">
        <v>44</v>
      </c>
      <c r="F32" s="496">
        <v>240</v>
      </c>
      <c r="G32" s="496">
        <v>40</v>
      </c>
      <c r="H32" s="496">
        <v>0</v>
      </c>
      <c r="I32" s="496"/>
      <c r="J32" s="471"/>
      <c r="K32" s="1184"/>
      <c r="L32" s="474" t="s">
        <v>368</v>
      </c>
      <c r="M32" s="1174"/>
      <c r="N32" s="663"/>
      <c r="O32" s="1174"/>
      <c r="P32" s="1174"/>
      <c r="Q32" s="1174"/>
      <c r="R32" s="1175"/>
    </row>
    <row r="33" spans="1:18" s="451" customFormat="1" ht="36" x14ac:dyDescent="0.25">
      <c r="A33" s="1160"/>
      <c r="B33" s="785"/>
      <c r="C33" s="788"/>
      <c r="D33" s="513">
        <v>168</v>
      </c>
      <c r="E33" s="505" t="s">
        <v>44</v>
      </c>
      <c r="F33" s="505">
        <v>48</v>
      </c>
      <c r="G33" s="505">
        <v>96</v>
      </c>
      <c r="H33" s="505">
        <v>24</v>
      </c>
      <c r="I33" s="505"/>
      <c r="J33" s="470"/>
      <c r="K33" s="1179"/>
      <c r="L33" s="474" t="s">
        <v>366</v>
      </c>
      <c r="M33" s="1165"/>
      <c r="N33" s="664"/>
      <c r="O33" s="1165"/>
      <c r="P33" s="1165"/>
      <c r="Q33" s="1165"/>
      <c r="R33" s="1167"/>
    </row>
    <row r="34" spans="1:18" s="451" customFormat="1" ht="36" x14ac:dyDescent="0.25">
      <c r="A34" s="1160"/>
      <c r="B34" s="785"/>
      <c r="C34" s="788"/>
      <c r="D34" s="512">
        <v>100</v>
      </c>
      <c r="E34" s="499" t="s">
        <v>44</v>
      </c>
      <c r="F34" s="499">
        <v>0</v>
      </c>
      <c r="G34" s="499">
        <v>100</v>
      </c>
      <c r="H34" s="499">
        <v>0</v>
      </c>
      <c r="I34" s="499"/>
      <c r="J34" s="468"/>
      <c r="K34" s="1178" t="str">
        <f>Sheet4!D31</f>
        <v>Forum Silaturahmi Pimpinan Daerah dengan Kelembagaan Politik</v>
      </c>
      <c r="L34" s="474" t="s">
        <v>367</v>
      </c>
      <c r="M34" s="1164">
        <v>41265000</v>
      </c>
      <c r="N34" s="660"/>
      <c r="O34" s="1164">
        <v>0</v>
      </c>
      <c r="P34" s="1164">
        <v>100</v>
      </c>
      <c r="Q34" s="1164">
        <v>0</v>
      </c>
      <c r="R34" s="1166">
        <v>0</v>
      </c>
    </row>
    <row r="35" spans="1:18" s="451" customFormat="1" ht="27" x14ac:dyDescent="0.25">
      <c r="A35" s="1160"/>
      <c r="B35" s="785"/>
      <c r="C35" s="788"/>
      <c r="D35" s="513">
        <v>1</v>
      </c>
      <c r="E35" s="505" t="s">
        <v>345</v>
      </c>
      <c r="F35" s="505">
        <v>0</v>
      </c>
      <c r="G35" s="505">
        <v>1</v>
      </c>
      <c r="H35" s="505">
        <v>0</v>
      </c>
      <c r="I35" s="505"/>
      <c r="J35" s="470"/>
      <c r="K35" s="1179"/>
      <c r="L35" s="474" t="s">
        <v>368</v>
      </c>
      <c r="M35" s="1165"/>
      <c r="N35" s="664"/>
      <c r="O35" s="1165"/>
      <c r="P35" s="1165"/>
      <c r="Q35" s="1165"/>
      <c r="R35" s="1167"/>
    </row>
    <row r="36" spans="1:18" ht="27" customHeight="1" x14ac:dyDescent="0.15">
      <c r="A36" s="1160"/>
      <c r="B36" s="785"/>
      <c r="C36" s="788"/>
      <c r="D36" s="512">
        <v>110</v>
      </c>
      <c r="E36" s="499" t="s">
        <v>188</v>
      </c>
      <c r="F36" s="499">
        <v>110</v>
      </c>
      <c r="G36" s="499">
        <v>0</v>
      </c>
      <c r="H36" s="499">
        <v>0</v>
      </c>
      <c r="I36" s="499">
        <v>0</v>
      </c>
      <c r="J36" s="454"/>
      <c r="K36" s="1186" t="str">
        <f>Sheet4!D33</f>
        <v>Pelatihan Pemberdayaan Politik Pemuda se- Kabupaten Sukabumi</v>
      </c>
      <c r="L36" s="476" t="s">
        <v>362</v>
      </c>
      <c r="M36" s="1164">
        <v>237538300</v>
      </c>
      <c r="N36" s="660"/>
      <c r="O36" s="1164">
        <v>34</v>
      </c>
      <c r="P36" s="1164">
        <v>0</v>
      </c>
      <c r="Q36" s="1164">
        <v>0</v>
      </c>
      <c r="R36" s="1166">
        <v>66.001999999999995</v>
      </c>
    </row>
    <row r="37" spans="1:18" ht="63.75" thickBot="1" x14ac:dyDescent="0.2">
      <c r="A37" s="1161"/>
      <c r="B37" s="786"/>
      <c r="C37" s="789"/>
      <c r="D37" s="515">
        <v>1</v>
      </c>
      <c r="E37" s="497" t="s">
        <v>384</v>
      </c>
      <c r="F37" s="497">
        <v>1</v>
      </c>
      <c r="G37" s="497">
        <v>0</v>
      </c>
      <c r="H37" s="497">
        <v>0</v>
      </c>
      <c r="I37" s="497">
        <v>0</v>
      </c>
      <c r="J37" s="455"/>
      <c r="K37" s="1187"/>
      <c r="L37" s="477" t="s">
        <v>363</v>
      </c>
      <c r="M37" s="1170"/>
      <c r="N37" s="661"/>
      <c r="O37" s="1170"/>
      <c r="P37" s="1170"/>
      <c r="Q37" s="1170"/>
      <c r="R37" s="1171"/>
    </row>
  </sheetData>
  <mergeCells count="86">
    <mergeCell ref="Q36:Q37"/>
    <mergeCell ref="R36:R37"/>
    <mergeCell ref="Q31:Q33"/>
    <mergeCell ref="R31:R33"/>
    <mergeCell ref="K34:K35"/>
    <mergeCell ref="M34:M35"/>
    <mergeCell ref="O34:O35"/>
    <mergeCell ref="P34:P35"/>
    <mergeCell ref="Q34:Q35"/>
    <mergeCell ref="R34:R35"/>
    <mergeCell ref="P31:P33"/>
    <mergeCell ref="P36:P37"/>
    <mergeCell ref="A30:A37"/>
    <mergeCell ref="J30:K30"/>
    <mergeCell ref="K31:K33"/>
    <mergeCell ref="M31:M33"/>
    <mergeCell ref="O31:O33"/>
    <mergeCell ref="K36:K37"/>
    <mergeCell ref="M36:M37"/>
    <mergeCell ref="O36:O37"/>
    <mergeCell ref="R27:R28"/>
    <mergeCell ref="K23:K24"/>
    <mergeCell ref="M23:M24"/>
    <mergeCell ref="O23:O24"/>
    <mergeCell ref="P23:P24"/>
    <mergeCell ref="Q23:Q24"/>
    <mergeCell ref="R23:R24"/>
    <mergeCell ref="K27:K28"/>
    <mergeCell ref="M27:M28"/>
    <mergeCell ref="O27:O28"/>
    <mergeCell ref="P27:P28"/>
    <mergeCell ref="Q27:Q28"/>
    <mergeCell ref="R18:R20"/>
    <mergeCell ref="M21:M22"/>
    <mergeCell ref="O21:O22"/>
    <mergeCell ref="P21:P22"/>
    <mergeCell ref="Q21:Q22"/>
    <mergeCell ref="R21:R22"/>
    <mergeCell ref="Q18:Q20"/>
    <mergeCell ref="J17:K17"/>
    <mergeCell ref="K18:K20"/>
    <mergeCell ref="M18:M20"/>
    <mergeCell ref="O18:O20"/>
    <mergeCell ref="P18:P20"/>
    <mergeCell ref="O11:O12"/>
    <mergeCell ref="P11:P12"/>
    <mergeCell ref="Q11:Q12"/>
    <mergeCell ref="R11:R12"/>
    <mergeCell ref="R15:R16"/>
    <mergeCell ref="O13:O14"/>
    <mergeCell ref="P13:P14"/>
    <mergeCell ref="Q13:Q14"/>
    <mergeCell ref="R13:R14"/>
    <mergeCell ref="O15:O16"/>
    <mergeCell ref="P15:P16"/>
    <mergeCell ref="Q15:Q16"/>
    <mergeCell ref="J7:K7"/>
    <mergeCell ref="O9:O10"/>
    <mergeCell ref="P9:P10"/>
    <mergeCell ref="Q9:Q10"/>
    <mergeCell ref="R9:R10"/>
    <mergeCell ref="A8:A16"/>
    <mergeCell ref="C8:C16"/>
    <mergeCell ref="J8:K8"/>
    <mergeCell ref="K9:K10"/>
    <mergeCell ref="M9:M10"/>
    <mergeCell ref="K11:K12"/>
    <mergeCell ref="M11:M12"/>
    <mergeCell ref="K13:K14"/>
    <mergeCell ref="M13:M14"/>
    <mergeCell ref="K15:K16"/>
    <mergeCell ref="M15:M16"/>
    <mergeCell ref="A1:R1"/>
    <mergeCell ref="A2:R2"/>
    <mergeCell ref="A3:R3"/>
    <mergeCell ref="A5:A6"/>
    <mergeCell ref="B5:B6"/>
    <mergeCell ref="C5:C6"/>
    <mergeCell ref="D5:D6"/>
    <mergeCell ref="E5:E6"/>
    <mergeCell ref="F5:I5"/>
    <mergeCell ref="J5:K6"/>
    <mergeCell ref="L5:L6"/>
    <mergeCell ref="M5:M6"/>
    <mergeCell ref="N5:N6"/>
    <mergeCell ref="O5:R5"/>
  </mergeCells>
  <pageMargins left="0.45" right="0.45" top="0.5" bottom="0.5" header="0" footer="0"/>
  <pageSetup paperSize="9" scale="75" orientation="landscape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="80" zoomScaleNormal="80" workbookViewId="0">
      <selection activeCell="K15" sqref="K15:K17"/>
    </sheetView>
  </sheetViews>
  <sheetFormatPr defaultRowHeight="9" x14ac:dyDescent="0.15"/>
  <cols>
    <col min="1" max="1" width="3.85546875" style="445" customWidth="1"/>
    <col min="2" max="2" width="17.85546875" style="444" customWidth="1"/>
    <col min="3" max="3" width="17.85546875" style="446" customWidth="1"/>
    <col min="4" max="4" width="17.85546875" style="509" customWidth="1"/>
    <col min="5" max="5" width="7" style="452" customWidth="1"/>
    <col min="6" max="9" width="9.85546875" style="453" customWidth="1"/>
    <col min="10" max="10" width="2.140625" style="444" customWidth="1"/>
    <col min="11" max="11" width="21.85546875" style="479" customWidth="1"/>
    <col min="12" max="12" width="17.7109375" style="447" bestFit="1" customWidth="1"/>
    <col min="13" max="13" width="13.5703125" style="486" bestFit="1" customWidth="1"/>
    <col min="14" max="15" width="11.42578125" style="453" customWidth="1"/>
    <col min="16" max="16" width="10.42578125" style="453" customWidth="1"/>
    <col min="17" max="17" width="10.7109375" style="453" customWidth="1"/>
    <col min="18" max="18" width="9.140625" style="444"/>
    <col min="19" max="20" width="11.42578125" style="453" customWidth="1"/>
    <col min="21" max="21" width="10.42578125" style="453" customWidth="1"/>
    <col min="22" max="22" width="10.7109375" style="453" customWidth="1"/>
    <col min="23" max="16384" width="9.140625" style="444"/>
  </cols>
  <sheetData>
    <row r="1" spans="1:22" ht="15" customHeight="1" x14ac:dyDescent="0.15">
      <c r="A1" s="1188" t="s">
        <v>375</v>
      </c>
      <c r="B1" s="1188"/>
      <c r="C1" s="1188"/>
      <c r="D1" s="1188"/>
      <c r="E1" s="1188"/>
      <c r="F1" s="1188"/>
      <c r="G1" s="1188"/>
      <c r="H1" s="1188"/>
      <c r="I1" s="1188"/>
      <c r="J1" s="1188"/>
      <c r="K1" s="1188"/>
      <c r="L1" s="1188"/>
      <c r="M1" s="1188"/>
      <c r="N1" s="1188"/>
      <c r="O1" s="1188"/>
      <c r="P1" s="1188"/>
      <c r="Q1" s="1188"/>
      <c r="S1" s="444"/>
      <c r="T1" s="444"/>
      <c r="U1" s="444"/>
      <c r="V1" s="444"/>
    </row>
    <row r="2" spans="1:22" x14ac:dyDescent="0.15">
      <c r="A2" s="1188" t="s">
        <v>376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S2" s="444"/>
      <c r="T2" s="444"/>
      <c r="U2" s="444"/>
      <c r="V2" s="444"/>
    </row>
    <row r="3" spans="1:22" x14ac:dyDescent="0.15">
      <c r="A3" s="1188" t="s">
        <v>377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S3" s="444"/>
      <c r="T3" s="444"/>
      <c r="U3" s="444"/>
      <c r="V3" s="444"/>
    </row>
    <row r="4" spans="1:22" ht="9.75" thickBot="1" x14ac:dyDescent="0.2">
      <c r="E4" s="447"/>
      <c r="F4" s="447"/>
      <c r="G4" s="447"/>
      <c r="H4" s="447"/>
      <c r="I4" s="447"/>
      <c r="N4" s="447"/>
      <c r="O4" s="447"/>
      <c r="P4" s="447"/>
      <c r="Q4" s="447"/>
      <c r="S4" s="447"/>
      <c r="T4" s="447"/>
      <c r="U4" s="447"/>
      <c r="V4" s="447"/>
    </row>
    <row r="5" spans="1:22" s="448" customFormat="1" ht="18.75" customHeight="1" x14ac:dyDescent="0.25">
      <c r="A5" s="1208" t="s">
        <v>9</v>
      </c>
      <c r="B5" s="1210" t="s">
        <v>12</v>
      </c>
      <c r="C5" s="1212" t="s">
        <v>390</v>
      </c>
      <c r="D5" s="1212" t="s">
        <v>6</v>
      </c>
      <c r="E5" s="986" t="s">
        <v>5</v>
      </c>
      <c r="F5" s="986" t="s">
        <v>6</v>
      </c>
      <c r="G5" s="986"/>
      <c r="H5" s="986"/>
      <c r="I5" s="986"/>
      <c r="J5" s="1196" t="s">
        <v>371</v>
      </c>
      <c r="K5" s="1197"/>
      <c r="L5" s="986" t="s">
        <v>372</v>
      </c>
      <c r="M5" s="1191" t="s">
        <v>373</v>
      </c>
      <c r="N5" s="986" t="s">
        <v>374</v>
      </c>
      <c r="O5" s="986"/>
      <c r="P5" s="986"/>
      <c r="Q5" s="1193"/>
      <c r="S5" s="986" t="s">
        <v>374</v>
      </c>
      <c r="T5" s="986"/>
      <c r="U5" s="986"/>
      <c r="V5" s="1193"/>
    </row>
    <row r="6" spans="1:22" s="448" customFormat="1" ht="18.75" customHeight="1" x14ac:dyDescent="0.25">
      <c r="A6" s="1209"/>
      <c r="B6" s="1211"/>
      <c r="C6" s="1213"/>
      <c r="D6" s="1213"/>
      <c r="E6" s="987"/>
      <c r="F6" s="456" t="s">
        <v>379</v>
      </c>
      <c r="G6" s="456" t="s">
        <v>380</v>
      </c>
      <c r="H6" s="456" t="s">
        <v>381</v>
      </c>
      <c r="I6" s="456" t="s">
        <v>382</v>
      </c>
      <c r="J6" s="1198"/>
      <c r="K6" s="1199"/>
      <c r="L6" s="987"/>
      <c r="M6" s="1192"/>
      <c r="N6" s="456" t="s">
        <v>379</v>
      </c>
      <c r="O6" s="456" t="s">
        <v>380</v>
      </c>
      <c r="P6" s="456" t="s">
        <v>381</v>
      </c>
      <c r="Q6" s="457" t="s">
        <v>382</v>
      </c>
      <c r="S6" s="456" t="s">
        <v>379</v>
      </c>
      <c r="T6" s="456" t="s">
        <v>380</v>
      </c>
      <c r="U6" s="456" t="s">
        <v>381</v>
      </c>
      <c r="V6" s="457" t="s">
        <v>382</v>
      </c>
    </row>
    <row r="7" spans="1:22" s="449" customFormat="1" ht="9.75" thickBot="1" x14ac:dyDescent="0.2">
      <c r="A7" s="458">
        <v>1</v>
      </c>
      <c r="B7" s="459">
        <v>2</v>
      </c>
      <c r="C7" s="460">
        <v>3</v>
      </c>
      <c r="D7" s="510">
        <v>4</v>
      </c>
      <c r="E7" s="461">
        <v>5</v>
      </c>
      <c r="F7" s="461">
        <v>6</v>
      </c>
      <c r="G7" s="461">
        <v>7</v>
      </c>
      <c r="H7" s="461">
        <v>8</v>
      </c>
      <c r="I7" s="461">
        <v>9</v>
      </c>
      <c r="J7" s="1200">
        <v>10</v>
      </c>
      <c r="K7" s="1201"/>
      <c r="L7" s="462">
        <v>11</v>
      </c>
      <c r="M7" s="487">
        <v>12</v>
      </c>
      <c r="N7" s="461">
        <v>13</v>
      </c>
      <c r="O7" s="461">
        <v>14</v>
      </c>
      <c r="P7" s="461">
        <v>15</v>
      </c>
      <c r="Q7" s="463">
        <v>16</v>
      </c>
      <c r="S7" s="461">
        <v>13</v>
      </c>
      <c r="T7" s="461">
        <v>14</v>
      </c>
      <c r="U7" s="461">
        <v>15</v>
      </c>
      <c r="V7" s="463">
        <v>16</v>
      </c>
    </row>
    <row r="8" spans="1:22" s="450" customFormat="1" ht="37.5" customHeight="1" x14ac:dyDescent="0.25">
      <c r="A8" s="1159">
        <v>1</v>
      </c>
      <c r="B8" s="516" t="s">
        <v>38</v>
      </c>
      <c r="C8" s="1216" t="s">
        <v>38</v>
      </c>
      <c r="D8" s="511"/>
      <c r="E8" s="482"/>
      <c r="F8" s="482"/>
      <c r="G8" s="482"/>
      <c r="H8" s="482"/>
      <c r="I8" s="482"/>
      <c r="J8" s="1194" t="s">
        <v>58</v>
      </c>
      <c r="K8" s="1195"/>
      <c r="L8" s="464" t="s">
        <v>80</v>
      </c>
      <c r="M8" s="488">
        <f>SUM(M9:M13)</f>
        <v>260850000</v>
      </c>
      <c r="N8" s="488">
        <f>SUM(N9:N13)</f>
        <v>140850000</v>
      </c>
      <c r="O8" s="488">
        <f>SUM(O9:O13)</f>
        <v>120000000</v>
      </c>
      <c r="P8" s="488">
        <f>SUM(P9:P13)</f>
        <v>0</v>
      </c>
      <c r="Q8" s="500">
        <f>SUM(Q9:Q13)</f>
        <v>0</v>
      </c>
      <c r="S8" s="488">
        <f>SUM(S9:S13)</f>
        <v>140850000</v>
      </c>
      <c r="T8" s="488">
        <f>SUM(T9:T13)</f>
        <v>120000000</v>
      </c>
      <c r="U8" s="488">
        <f>SUM(U9:U13)</f>
        <v>0</v>
      </c>
      <c r="V8" s="500">
        <f>SUM(V9:V13)</f>
        <v>0</v>
      </c>
    </row>
    <row r="9" spans="1:22" s="451" customFormat="1" ht="42.75" customHeight="1" x14ac:dyDescent="0.25">
      <c r="A9" s="1160"/>
      <c r="B9" s="517"/>
      <c r="C9" s="976"/>
      <c r="D9" s="512">
        <v>100</v>
      </c>
      <c r="E9" s="499" t="s">
        <v>44</v>
      </c>
      <c r="F9" s="499">
        <v>100</v>
      </c>
      <c r="G9" s="499">
        <v>0</v>
      </c>
      <c r="H9" s="499">
        <v>0</v>
      </c>
      <c r="I9" s="499">
        <v>0</v>
      </c>
      <c r="J9" s="465"/>
      <c r="K9" s="498" t="str">
        <f>'FORM USULAN KEG 2019 (2)'!E25</f>
        <v>Diseminasi Penanggulangan/Pencegahan Terorisme, Radikalisme dan Sparatisme</v>
      </c>
      <c r="L9" s="466" t="s">
        <v>343</v>
      </c>
      <c r="M9" s="491">
        <v>20850000</v>
      </c>
      <c r="N9" s="491">
        <v>20850000</v>
      </c>
      <c r="O9" s="491">
        <v>0</v>
      </c>
      <c r="P9" s="491">
        <v>0</v>
      </c>
      <c r="Q9" s="504">
        <v>0</v>
      </c>
      <c r="S9" s="491">
        <v>20850000</v>
      </c>
      <c r="T9" s="491">
        <v>0</v>
      </c>
      <c r="U9" s="491">
        <v>0</v>
      </c>
      <c r="V9" s="504">
        <v>0</v>
      </c>
    </row>
    <row r="10" spans="1:22" s="451" customFormat="1" ht="27" x14ac:dyDescent="0.25">
      <c r="A10" s="1160"/>
      <c r="B10" s="517"/>
      <c r="C10" s="976"/>
      <c r="D10" s="513">
        <v>840</v>
      </c>
      <c r="E10" s="505" t="s">
        <v>385</v>
      </c>
      <c r="F10" s="505">
        <v>315</v>
      </c>
      <c r="G10" s="505">
        <v>315</v>
      </c>
      <c r="H10" s="505">
        <v>210</v>
      </c>
      <c r="I10" s="505">
        <v>0</v>
      </c>
      <c r="J10" s="470"/>
      <c r="K10" s="480"/>
      <c r="L10" s="469" t="s">
        <v>346</v>
      </c>
      <c r="M10" s="489"/>
      <c r="N10" s="489"/>
      <c r="O10" s="489"/>
      <c r="P10" s="489"/>
      <c r="Q10" s="501"/>
      <c r="S10" s="489"/>
      <c r="T10" s="489"/>
      <c r="U10" s="489"/>
      <c r="V10" s="501"/>
    </row>
    <row r="11" spans="1:22" s="451" customFormat="1" ht="27" x14ac:dyDescent="0.25">
      <c r="A11" s="1160"/>
      <c r="B11" s="517"/>
      <c r="C11" s="976"/>
      <c r="D11" s="512">
        <v>2400</v>
      </c>
      <c r="E11" s="499" t="s">
        <v>44</v>
      </c>
      <c r="F11" s="499">
        <v>1200</v>
      </c>
      <c r="G11" s="499">
        <v>1200</v>
      </c>
      <c r="H11" s="499">
        <v>0</v>
      </c>
      <c r="I11" s="499">
        <v>0</v>
      </c>
      <c r="J11" s="468"/>
      <c r="K11" s="1178" t="str">
        <f>'FORM USULAN KEG 2019 (2)'!E29</f>
        <v>Pengawasan dan Pengendalian Situasi Keamanan dan Ketertiban Kabupaten Sukabumi</v>
      </c>
      <c r="L11" s="469" t="s">
        <v>383</v>
      </c>
      <c r="M11" s="1164">
        <v>240000000</v>
      </c>
      <c r="N11" s="1164">
        <v>120000000</v>
      </c>
      <c r="O11" s="1164">
        <v>120000000</v>
      </c>
      <c r="P11" s="1164">
        <v>0</v>
      </c>
      <c r="Q11" s="1166">
        <v>0</v>
      </c>
      <c r="S11" s="1164">
        <v>120000000</v>
      </c>
      <c r="T11" s="1164">
        <v>120000000</v>
      </c>
      <c r="U11" s="1164">
        <v>0</v>
      </c>
      <c r="V11" s="1166">
        <v>0</v>
      </c>
    </row>
    <row r="12" spans="1:22" s="451" customFormat="1" ht="45" x14ac:dyDescent="0.25">
      <c r="A12" s="1160"/>
      <c r="B12" s="517"/>
      <c r="C12" s="976"/>
      <c r="D12" s="513">
        <v>12</v>
      </c>
      <c r="E12" s="505" t="s">
        <v>188</v>
      </c>
      <c r="F12" s="505">
        <v>4</v>
      </c>
      <c r="G12" s="505">
        <v>4</v>
      </c>
      <c r="H12" s="505">
        <v>4</v>
      </c>
      <c r="I12" s="505">
        <v>4</v>
      </c>
      <c r="J12" s="470"/>
      <c r="K12" s="1179"/>
      <c r="L12" s="469" t="s">
        <v>349</v>
      </c>
      <c r="M12" s="1165"/>
      <c r="N12" s="1165"/>
      <c r="O12" s="1165"/>
      <c r="P12" s="1165"/>
      <c r="Q12" s="1167"/>
      <c r="S12" s="1165"/>
      <c r="T12" s="1165"/>
      <c r="U12" s="1165"/>
      <c r="V12" s="1167"/>
    </row>
    <row r="13" spans="1:22" s="451" customFormat="1" ht="27" x14ac:dyDescent="0.25">
      <c r="A13" s="1207"/>
      <c r="B13" s="518"/>
      <c r="C13" s="991"/>
      <c r="D13" s="513">
        <v>60</v>
      </c>
      <c r="E13" s="505" t="s">
        <v>44</v>
      </c>
      <c r="F13" s="505">
        <v>0</v>
      </c>
      <c r="G13" s="505">
        <v>60</v>
      </c>
      <c r="H13" s="505">
        <v>0</v>
      </c>
      <c r="I13" s="505">
        <v>0</v>
      </c>
      <c r="J13" s="470"/>
      <c r="K13" s="481"/>
      <c r="L13" s="472" t="s">
        <v>351</v>
      </c>
      <c r="M13" s="489"/>
      <c r="N13" s="489"/>
      <c r="O13" s="489"/>
      <c r="P13" s="489"/>
      <c r="Q13" s="501"/>
      <c r="S13" s="489"/>
      <c r="T13" s="489"/>
      <c r="U13" s="489"/>
      <c r="V13" s="501"/>
    </row>
    <row r="14" spans="1:22" s="450" customFormat="1" ht="34.5" customHeight="1" x14ac:dyDescent="0.25">
      <c r="A14" s="1159">
        <v>2</v>
      </c>
      <c r="B14" s="1217" t="s">
        <v>39</v>
      </c>
      <c r="C14" s="1219" t="s">
        <v>41</v>
      </c>
      <c r="D14" s="511"/>
      <c r="E14" s="483" t="s">
        <v>43</v>
      </c>
      <c r="F14" s="484">
        <v>200</v>
      </c>
      <c r="G14" s="484">
        <v>200</v>
      </c>
      <c r="H14" s="484">
        <v>200</v>
      </c>
      <c r="I14" s="484">
        <v>250</v>
      </c>
      <c r="J14" s="1194" t="s">
        <v>59</v>
      </c>
      <c r="K14" s="1195"/>
      <c r="L14" s="473" t="s">
        <v>41</v>
      </c>
      <c r="M14" s="488">
        <f>SUM(M15:M21)</f>
        <v>332200000</v>
      </c>
      <c r="N14" s="490">
        <v>104050000</v>
      </c>
      <c r="O14" s="490">
        <v>160150000</v>
      </c>
      <c r="P14" s="490">
        <v>56000000</v>
      </c>
      <c r="Q14" s="502">
        <v>12000000</v>
      </c>
      <c r="S14" s="490">
        <v>104050000</v>
      </c>
      <c r="T14" s="490">
        <v>160150000</v>
      </c>
      <c r="U14" s="490">
        <v>56000000</v>
      </c>
      <c r="V14" s="502">
        <v>12000000</v>
      </c>
    </row>
    <row r="15" spans="1:22" s="451" customFormat="1" ht="18" x14ac:dyDescent="0.25">
      <c r="A15" s="1160"/>
      <c r="B15" s="1218"/>
      <c r="C15" s="1220"/>
      <c r="D15" s="512">
        <v>800</v>
      </c>
      <c r="E15" s="499" t="s">
        <v>44</v>
      </c>
      <c r="F15" s="499">
        <v>320</v>
      </c>
      <c r="G15" s="499">
        <v>320</v>
      </c>
      <c r="H15" s="499">
        <v>160</v>
      </c>
      <c r="I15" s="499"/>
      <c r="J15" s="468"/>
      <c r="K15" s="1182" t="s">
        <v>65</v>
      </c>
      <c r="L15" s="474" t="s">
        <v>352</v>
      </c>
      <c r="M15" s="1164">
        <v>184850000</v>
      </c>
      <c r="N15" s="1164">
        <v>30000000</v>
      </c>
      <c r="O15" s="1164">
        <v>86850000</v>
      </c>
      <c r="P15" s="1164">
        <v>56000000</v>
      </c>
      <c r="Q15" s="1166">
        <v>12000000</v>
      </c>
      <c r="S15" s="1164">
        <v>30000000</v>
      </c>
      <c r="T15" s="1164">
        <v>86850000</v>
      </c>
      <c r="U15" s="1164">
        <v>56000000</v>
      </c>
      <c r="V15" s="1166">
        <v>12000000</v>
      </c>
    </row>
    <row r="16" spans="1:22" s="451" customFormat="1" ht="18" x14ac:dyDescent="0.25">
      <c r="A16" s="1160"/>
      <c r="B16" s="1218"/>
      <c r="C16" s="1220"/>
      <c r="D16" s="514">
        <v>100</v>
      </c>
      <c r="E16" s="496" t="s">
        <v>44</v>
      </c>
      <c r="F16" s="496">
        <v>100</v>
      </c>
      <c r="G16" s="496"/>
      <c r="H16" s="496"/>
      <c r="I16" s="496"/>
      <c r="J16" s="471"/>
      <c r="K16" s="1185"/>
      <c r="L16" s="474" t="s">
        <v>353</v>
      </c>
      <c r="M16" s="1174"/>
      <c r="N16" s="1174"/>
      <c r="O16" s="1174"/>
      <c r="P16" s="1174"/>
      <c r="Q16" s="1175"/>
      <c r="S16" s="1174"/>
      <c r="T16" s="1174"/>
      <c r="U16" s="1174"/>
      <c r="V16" s="1175"/>
    </row>
    <row r="17" spans="1:22" s="451" customFormat="1" ht="27" x14ac:dyDescent="0.25">
      <c r="A17" s="1160"/>
      <c r="B17" s="1218"/>
      <c r="C17" s="1220"/>
      <c r="D17" s="513">
        <v>840</v>
      </c>
      <c r="E17" s="505" t="s">
        <v>44</v>
      </c>
      <c r="F17" s="505">
        <v>120</v>
      </c>
      <c r="G17" s="505">
        <f>120*4</f>
        <v>480</v>
      </c>
      <c r="H17" s="505">
        <f>120*2</f>
        <v>240</v>
      </c>
      <c r="I17" s="505"/>
      <c r="J17" s="470"/>
      <c r="K17" s="1181"/>
      <c r="L17" s="474" t="s">
        <v>354</v>
      </c>
      <c r="M17" s="1165"/>
      <c r="N17" s="1165"/>
      <c r="O17" s="1165"/>
      <c r="P17" s="1165"/>
      <c r="Q17" s="1167"/>
      <c r="S17" s="1165"/>
      <c r="T17" s="1165"/>
      <c r="U17" s="1165"/>
      <c r="V17" s="1167"/>
    </row>
    <row r="18" spans="1:22" s="451" customFormat="1" ht="36" x14ac:dyDescent="0.25">
      <c r="A18" s="1160"/>
      <c r="B18" s="1218"/>
      <c r="C18" s="1220"/>
      <c r="D18" s="512">
        <v>120</v>
      </c>
      <c r="E18" s="499" t="s">
        <v>44</v>
      </c>
      <c r="F18" s="499">
        <v>0</v>
      </c>
      <c r="G18" s="499">
        <v>120</v>
      </c>
      <c r="H18" s="499">
        <v>0</v>
      </c>
      <c r="I18" s="499"/>
      <c r="J18" s="468"/>
      <c r="K18" s="494" t="s">
        <v>66</v>
      </c>
      <c r="L18" s="475" t="s">
        <v>355</v>
      </c>
      <c r="M18" s="491">
        <v>20100000</v>
      </c>
      <c r="N18" s="491">
        <v>0</v>
      </c>
      <c r="O18" s="491">
        <v>20100000</v>
      </c>
      <c r="P18" s="491">
        <v>0</v>
      </c>
      <c r="Q18" s="504">
        <v>0</v>
      </c>
      <c r="S18" s="491">
        <v>0</v>
      </c>
      <c r="T18" s="491">
        <v>20100000</v>
      </c>
      <c r="U18" s="491">
        <v>0</v>
      </c>
      <c r="V18" s="504">
        <v>0</v>
      </c>
    </row>
    <row r="19" spans="1:22" s="451" customFormat="1" ht="36" x14ac:dyDescent="0.25">
      <c r="A19" s="1160"/>
      <c r="B19" s="1218"/>
      <c r="C19" s="1220"/>
      <c r="D19" s="512">
        <v>280</v>
      </c>
      <c r="E19" s="499" t="s">
        <v>44</v>
      </c>
      <c r="F19" s="499">
        <v>280</v>
      </c>
      <c r="G19" s="499">
        <v>0</v>
      </c>
      <c r="H19" s="499">
        <v>0</v>
      </c>
      <c r="I19" s="499"/>
      <c r="J19" s="468"/>
      <c r="K19" s="494" t="s">
        <v>67</v>
      </c>
      <c r="L19" s="469" t="s">
        <v>357</v>
      </c>
      <c r="M19" s="491">
        <v>53200000</v>
      </c>
      <c r="N19" s="491">
        <v>0</v>
      </c>
      <c r="O19" s="491">
        <v>53200000</v>
      </c>
      <c r="P19" s="491">
        <v>0</v>
      </c>
      <c r="Q19" s="504">
        <v>0</v>
      </c>
      <c r="S19" s="491">
        <v>0</v>
      </c>
      <c r="T19" s="491">
        <v>53200000</v>
      </c>
      <c r="U19" s="491">
        <v>0</v>
      </c>
      <c r="V19" s="504">
        <v>0</v>
      </c>
    </row>
    <row r="20" spans="1:22" s="451" customFormat="1" ht="45" x14ac:dyDescent="0.25">
      <c r="A20" s="1160"/>
      <c r="B20" s="1218"/>
      <c r="C20" s="1220"/>
      <c r="D20" s="512">
        <v>100</v>
      </c>
      <c r="E20" s="506" t="s">
        <v>44</v>
      </c>
      <c r="F20" s="506">
        <v>100</v>
      </c>
      <c r="G20" s="506">
        <v>0</v>
      </c>
      <c r="H20" s="506">
        <v>0</v>
      </c>
      <c r="I20" s="507"/>
      <c r="J20" s="468"/>
      <c r="K20" s="494" t="s">
        <v>68</v>
      </c>
      <c r="L20" s="469" t="s">
        <v>360</v>
      </c>
      <c r="M20" s="492">
        <v>20850000</v>
      </c>
      <c r="N20" s="492">
        <v>20850000</v>
      </c>
      <c r="O20" s="492">
        <v>0</v>
      </c>
      <c r="P20" s="492">
        <v>0</v>
      </c>
      <c r="Q20" s="503">
        <v>0</v>
      </c>
      <c r="S20" s="492">
        <v>20850000</v>
      </c>
      <c r="T20" s="492">
        <v>0</v>
      </c>
      <c r="U20" s="492">
        <v>0</v>
      </c>
      <c r="V20" s="503">
        <v>0</v>
      </c>
    </row>
    <row r="21" spans="1:22" s="451" customFormat="1" ht="45" customHeight="1" x14ac:dyDescent="0.25">
      <c r="A21" s="1160"/>
      <c r="B21" s="1218"/>
      <c r="C21" s="1220"/>
      <c r="D21" s="512">
        <v>280</v>
      </c>
      <c r="E21" s="499" t="s">
        <v>44</v>
      </c>
      <c r="F21" s="499">
        <v>280</v>
      </c>
      <c r="G21" s="499">
        <v>0</v>
      </c>
      <c r="H21" s="499">
        <v>0</v>
      </c>
      <c r="I21" s="499"/>
      <c r="J21" s="468"/>
      <c r="K21" s="494" t="s">
        <v>69</v>
      </c>
      <c r="L21" s="469" t="s">
        <v>362</v>
      </c>
      <c r="M21" s="491">
        <v>53200000</v>
      </c>
      <c r="N21" s="491">
        <v>53200000</v>
      </c>
      <c r="O21" s="491">
        <v>0</v>
      </c>
      <c r="P21" s="491">
        <v>0</v>
      </c>
      <c r="Q21" s="504">
        <v>0</v>
      </c>
      <c r="S21" s="491">
        <v>53200000</v>
      </c>
      <c r="T21" s="491">
        <v>0</v>
      </c>
      <c r="U21" s="491">
        <v>0</v>
      </c>
      <c r="V21" s="504">
        <v>0</v>
      </c>
    </row>
    <row r="22" spans="1:22" s="450" customFormat="1" ht="54" x14ac:dyDescent="0.25">
      <c r="A22" s="1159">
        <v>3</v>
      </c>
      <c r="B22" s="1217" t="s">
        <v>40</v>
      </c>
      <c r="C22" s="975" t="s">
        <v>388</v>
      </c>
      <c r="D22" s="511"/>
      <c r="E22" s="483" t="s">
        <v>44</v>
      </c>
      <c r="F22" s="484">
        <v>400</v>
      </c>
      <c r="G22" s="484">
        <v>400</v>
      </c>
      <c r="H22" s="484">
        <v>400</v>
      </c>
      <c r="I22" s="484">
        <v>400</v>
      </c>
      <c r="J22" s="1202" t="s">
        <v>60</v>
      </c>
      <c r="K22" s="1203"/>
      <c r="L22" s="473" t="s">
        <v>74</v>
      </c>
      <c r="M22" s="493">
        <f>SUM(M23:M27)</f>
        <v>108100000</v>
      </c>
      <c r="N22" s="490">
        <v>114410000</v>
      </c>
      <c r="O22" s="490">
        <v>85610000</v>
      </c>
      <c r="P22" s="490">
        <v>23720000</v>
      </c>
      <c r="Q22" s="502">
        <v>0</v>
      </c>
      <c r="R22" s="531"/>
      <c r="S22" s="490">
        <v>114410000</v>
      </c>
      <c r="T22" s="490">
        <v>85610000</v>
      </c>
      <c r="U22" s="490">
        <v>23720000</v>
      </c>
      <c r="V22" s="502">
        <v>0</v>
      </c>
    </row>
    <row r="23" spans="1:22" s="451" customFormat="1" ht="45" x14ac:dyDescent="0.25">
      <c r="A23" s="1160"/>
      <c r="B23" s="1218"/>
      <c r="C23" s="976"/>
      <c r="D23" s="512">
        <v>100</v>
      </c>
      <c r="E23" s="499" t="s">
        <v>44</v>
      </c>
      <c r="F23" s="499">
        <v>100</v>
      </c>
      <c r="G23" s="499">
        <v>0</v>
      </c>
      <c r="H23" s="499">
        <v>0</v>
      </c>
      <c r="I23" s="499"/>
      <c r="J23" s="468"/>
      <c r="K23" s="1178" t="str">
        <f>Sheet4!D30</f>
        <v>Dukungan Infrastruktur Politik/ Partai Politik/Pendidikan Politik</v>
      </c>
      <c r="L23" s="474" t="s">
        <v>364</v>
      </c>
      <c r="M23" s="1164">
        <f>SUM(N23:P25)</f>
        <v>65650000</v>
      </c>
      <c r="N23" s="1164">
        <v>43250000</v>
      </c>
      <c r="O23" s="1164">
        <v>15200000</v>
      </c>
      <c r="P23" s="1164">
        <v>7200000</v>
      </c>
      <c r="Q23" s="1166">
        <v>0</v>
      </c>
      <c r="R23" s="532"/>
      <c r="S23" s="1164">
        <v>43250000</v>
      </c>
      <c r="T23" s="1164">
        <v>15200000</v>
      </c>
      <c r="U23" s="1164">
        <v>7200000</v>
      </c>
      <c r="V23" s="1166">
        <v>0</v>
      </c>
    </row>
    <row r="24" spans="1:22" s="451" customFormat="1" ht="18" x14ac:dyDescent="0.25">
      <c r="A24" s="1160"/>
      <c r="B24" s="1218"/>
      <c r="C24" s="976"/>
      <c r="D24" s="514">
        <v>280</v>
      </c>
      <c r="E24" s="496" t="s">
        <v>44</v>
      </c>
      <c r="F24" s="496">
        <v>240</v>
      </c>
      <c r="G24" s="496">
        <v>40</v>
      </c>
      <c r="H24" s="496">
        <v>0</v>
      </c>
      <c r="I24" s="496"/>
      <c r="J24" s="471"/>
      <c r="K24" s="1184"/>
      <c r="L24" s="474" t="s">
        <v>365</v>
      </c>
      <c r="M24" s="1174"/>
      <c r="N24" s="1174"/>
      <c r="O24" s="1174"/>
      <c r="P24" s="1174"/>
      <c r="Q24" s="1175"/>
      <c r="R24" s="532"/>
      <c r="S24" s="1174"/>
      <c r="T24" s="1174"/>
      <c r="U24" s="1174"/>
      <c r="V24" s="1175"/>
    </row>
    <row r="25" spans="1:22" s="451" customFormat="1" ht="36" x14ac:dyDescent="0.25">
      <c r="A25" s="1160"/>
      <c r="B25" s="1218"/>
      <c r="C25" s="976"/>
      <c r="D25" s="513">
        <v>168</v>
      </c>
      <c r="E25" s="505" t="s">
        <v>44</v>
      </c>
      <c r="F25" s="505">
        <v>48</v>
      </c>
      <c r="G25" s="505">
        <v>96</v>
      </c>
      <c r="H25" s="505">
        <v>24</v>
      </c>
      <c r="I25" s="505"/>
      <c r="J25" s="470"/>
      <c r="K25" s="1179"/>
      <c r="L25" s="474" t="s">
        <v>366</v>
      </c>
      <c r="M25" s="1165"/>
      <c r="N25" s="1165"/>
      <c r="O25" s="1165"/>
      <c r="P25" s="1165"/>
      <c r="Q25" s="1167"/>
      <c r="R25" s="532"/>
      <c r="S25" s="1165"/>
      <c r="T25" s="1165"/>
      <c r="U25" s="1165"/>
      <c r="V25" s="1167"/>
    </row>
    <row r="26" spans="1:22" s="451" customFormat="1" ht="36" x14ac:dyDescent="0.25">
      <c r="A26" s="1160"/>
      <c r="B26" s="1218"/>
      <c r="C26" s="976"/>
      <c r="D26" s="512">
        <v>100</v>
      </c>
      <c r="E26" s="499" t="s">
        <v>44</v>
      </c>
      <c r="F26" s="499">
        <v>0</v>
      </c>
      <c r="G26" s="499">
        <v>100</v>
      </c>
      <c r="H26" s="499">
        <v>0</v>
      </c>
      <c r="I26" s="499"/>
      <c r="J26" s="468"/>
      <c r="K26" s="498" t="str">
        <f>Sheet4!D31</f>
        <v>Forum Silaturahmi Pimpinan Daerah dengan Kelembagaan Politik</v>
      </c>
      <c r="L26" s="474" t="s">
        <v>367</v>
      </c>
      <c r="M26" s="491">
        <v>20850000</v>
      </c>
      <c r="N26" s="491">
        <v>0</v>
      </c>
      <c r="O26" s="491">
        <v>20850000</v>
      </c>
      <c r="P26" s="491">
        <v>0</v>
      </c>
      <c r="Q26" s="504">
        <v>0</v>
      </c>
      <c r="R26" s="532"/>
      <c r="S26" s="491">
        <v>0</v>
      </c>
      <c r="T26" s="491">
        <v>20850000</v>
      </c>
      <c r="U26" s="491">
        <v>0</v>
      </c>
      <c r="V26" s="504">
        <v>0</v>
      </c>
    </row>
    <row r="27" spans="1:22" ht="27" customHeight="1" thickBot="1" x14ac:dyDescent="0.2">
      <c r="A27" s="1161"/>
      <c r="B27" s="1221"/>
      <c r="C27" s="977"/>
      <c r="D27" s="533">
        <v>110</v>
      </c>
      <c r="E27" s="534" t="s">
        <v>188</v>
      </c>
      <c r="F27" s="534">
        <v>110</v>
      </c>
      <c r="G27" s="534">
        <v>0</v>
      </c>
      <c r="H27" s="534">
        <v>0</v>
      </c>
      <c r="I27" s="534">
        <v>0</v>
      </c>
      <c r="J27" s="535"/>
      <c r="K27" s="478" t="str">
        <f>Sheet4!D33</f>
        <v>Pelatihan Pemberdayaan Politik Pemuda se- Kabupaten Sukabumi</v>
      </c>
      <c r="L27" s="536" t="s">
        <v>362</v>
      </c>
      <c r="M27" s="537">
        <v>21600000</v>
      </c>
      <c r="N27" s="537">
        <v>21600000</v>
      </c>
      <c r="O27" s="537">
        <v>0</v>
      </c>
      <c r="P27" s="537">
        <v>0</v>
      </c>
      <c r="Q27" s="538">
        <v>0</v>
      </c>
      <c r="R27" s="539"/>
      <c r="S27" s="537">
        <v>21600000</v>
      </c>
      <c r="T27" s="537">
        <v>0</v>
      </c>
      <c r="U27" s="537">
        <v>0</v>
      </c>
      <c r="V27" s="538">
        <v>0</v>
      </c>
    </row>
  </sheetData>
  <mergeCells count="56">
    <mergeCell ref="V23:V25"/>
    <mergeCell ref="O23:O25"/>
    <mergeCell ref="P23:P25"/>
    <mergeCell ref="Q23:Q25"/>
    <mergeCell ref="S23:S25"/>
    <mergeCell ref="T23:T25"/>
    <mergeCell ref="U23:U25"/>
    <mergeCell ref="A22:A27"/>
    <mergeCell ref="B22:B27"/>
    <mergeCell ref="C22:C27"/>
    <mergeCell ref="J22:K22"/>
    <mergeCell ref="K23:K25"/>
    <mergeCell ref="M23:M25"/>
    <mergeCell ref="N23:N25"/>
    <mergeCell ref="P15:P17"/>
    <mergeCell ref="Q15:Q17"/>
    <mergeCell ref="S15:S17"/>
    <mergeCell ref="T15:T17"/>
    <mergeCell ref="U15:U17"/>
    <mergeCell ref="V15:V17"/>
    <mergeCell ref="A14:A21"/>
    <mergeCell ref="B14:B21"/>
    <mergeCell ref="C14:C21"/>
    <mergeCell ref="J14:K14"/>
    <mergeCell ref="K15:K17"/>
    <mergeCell ref="M15:M17"/>
    <mergeCell ref="N15:N17"/>
    <mergeCell ref="O15:O17"/>
    <mergeCell ref="S5:V5"/>
    <mergeCell ref="J7:K7"/>
    <mergeCell ref="U11:U12"/>
    <mergeCell ref="V11:V12"/>
    <mergeCell ref="K11:K12"/>
    <mergeCell ref="M11:M12"/>
    <mergeCell ref="N11:N12"/>
    <mergeCell ref="O11:O12"/>
    <mergeCell ref="P11:P12"/>
    <mergeCell ref="Q11:Q12"/>
    <mergeCell ref="S11:S12"/>
    <mergeCell ref="T11:T12"/>
    <mergeCell ref="A8:A13"/>
    <mergeCell ref="C8:C13"/>
    <mergeCell ref="J8:K8"/>
    <mergeCell ref="A1:Q1"/>
    <mergeCell ref="A2:Q2"/>
    <mergeCell ref="A3:Q3"/>
    <mergeCell ref="A5:A6"/>
    <mergeCell ref="B5:B6"/>
    <mergeCell ref="C5:C6"/>
    <mergeCell ref="D5:D6"/>
    <mergeCell ref="E5:E6"/>
    <mergeCell ref="F5:I5"/>
    <mergeCell ref="J5:K6"/>
    <mergeCell ref="L5:L6"/>
    <mergeCell ref="M5:M6"/>
    <mergeCell ref="N5:Q5"/>
  </mergeCells>
  <pageMargins left="0.7" right="0.7" top="0.75" bottom="0.75" header="0.3" footer="0.3"/>
  <pageSetup paperSize="5" scale="78" orientation="landscape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workbookViewId="0">
      <selection activeCell="C12" sqref="C12"/>
    </sheetView>
  </sheetViews>
  <sheetFormatPr defaultRowHeight="15" x14ac:dyDescent="0.25"/>
  <cols>
    <col min="3" max="3" width="74.5703125" bestFit="1" customWidth="1"/>
  </cols>
  <sheetData>
    <row r="2" spans="1:3" x14ac:dyDescent="0.25">
      <c r="A2" t="s">
        <v>391</v>
      </c>
    </row>
    <row r="4" spans="1:3" ht="15.75" x14ac:dyDescent="0.25">
      <c r="A4" t="s">
        <v>392</v>
      </c>
      <c r="B4" t="s">
        <v>393</v>
      </c>
      <c r="C4" s="541" t="s">
        <v>397</v>
      </c>
    </row>
    <row r="5" spans="1:3" ht="15.75" x14ac:dyDescent="0.25">
      <c r="B5" t="s">
        <v>394</v>
      </c>
      <c r="C5" s="543" t="s">
        <v>398</v>
      </c>
    </row>
    <row r="6" spans="1:3" ht="15.75" x14ac:dyDescent="0.25">
      <c r="C6" s="543" t="s">
        <v>399</v>
      </c>
    </row>
    <row r="7" spans="1:3" ht="15.75" x14ac:dyDescent="0.25">
      <c r="C7" s="544" t="s">
        <v>400</v>
      </c>
    </row>
    <row r="8" spans="1:3" ht="15.75" x14ac:dyDescent="0.25">
      <c r="C8" s="542" t="s">
        <v>401</v>
      </c>
    </row>
    <row r="10" spans="1:3" ht="15.75" x14ac:dyDescent="0.25">
      <c r="C10" s="542"/>
    </row>
    <row r="12" spans="1:3" x14ac:dyDescent="0.25">
      <c r="A12" t="s">
        <v>395</v>
      </c>
      <c r="C12" t="s">
        <v>396</v>
      </c>
    </row>
    <row r="14" spans="1:3" x14ac:dyDescent="0.25">
      <c r="A14" t="s">
        <v>420</v>
      </c>
    </row>
    <row r="16" spans="1:3" x14ac:dyDescent="0.25">
      <c r="A16" t="s">
        <v>17</v>
      </c>
    </row>
    <row r="20" spans="1:1" x14ac:dyDescent="0.25">
      <c r="A20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80" zoomScaleNormal="80" workbookViewId="0">
      <selection activeCell="J12" sqref="J12"/>
    </sheetView>
  </sheetViews>
  <sheetFormatPr defaultRowHeight="9" x14ac:dyDescent="0.15"/>
  <cols>
    <col min="1" max="1" width="3.85546875" style="445" customWidth="1"/>
    <col min="2" max="2" width="12.85546875" style="445" customWidth="1"/>
    <col min="3" max="3" width="17.85546875" style="444" customWidth="1"/>
    <col min="4" max="4" width="17.85546875" style="446" customWidth="1"/>
    <col min="5" max="5" width="16.140625" style="444" customWidth="1"/>
    <col min="6" max="6" width="21.85546875" style="479" customWidth="1"/>
    <col min="7" max="7" width="17.7109375" style="447" bestFit="1" customWidth="1"/>
    <col min="8" max="16384" width="9.140625" style="444"/>
  </cols>
  <sheetData>
    <row r="1" spans="1:7" ht="15" customHeight="1" x14ac:dyDescent="0.15">
      <c r="A1" s="1188" t="s">
        <v>375</v>
      </c>
      <c r="B1" s="1188"/>
      <c r="C1" s="1188"/>
      <c r="D1" s="1188"/>
      <c r="E1" s="1188"/>
      <c r="F1" s="1188"/>
      <c r="G1" s="1188"/>
    </row>
    <row r="2" spans="1:7" x14ac:dyDescent="0.15">
      <c r="A2" s="1188" t="s">
        <v>376</v>
      </c>
      <c r="B2" s="1188"/>
      <c r="C2" s="1188"/>
      <c r="D2" s="1188"/>
      <c r="E2" s="1188"/>
      <c r="F2" s="1188"/>
      <c r="G2" s="1188"/>
    </row>
    <row r="3" spans="1:7" x14ac:dyDescent="0.15">
      <c r="A3" s="1188" t="s">
        <v>377</v>
      </c>
      <c r="B3" s="1188"/>
      <c r="C3" s="1188"/>
      <c r="D3" s="1188"/>
      <c r="E3" s="1188"/>
      <c r="F3" s="1188"/>
      <c r="G3" s="1188"/>
    </row>
    <row r="4" spans="1:7" ht="9.75" thickBot="1" x14ac:dyDescent="0.2"/>
    <row r="5" spans="1:7" s="448" customFormat="1" ht="18.75" customHeight="1" x14ac:dyDescent="0.25">
      <c r="A5" s="1208" t="s">
        <v>9</v>
      </c>
      <c r="B5" s="1222" t="s">
        <v>10</v>
      </c>
      <c r="C5" s="1210" t="s">
        <v>12</v>
      </c>
      <c r="D5" s="1212" t="s">
        <v>390</v>
      </c>
      <c r="E5" s="673" t="s">
        <v>371</v>
      </c>
      <c r="F5" s="676"/>
      <c r="G5" s="986" t="s">
        <v>372</v>
      </c>
    </row>
    <row r="6" spans="1:7" s="448" customFormat="1" ht="18.75" customHeight="1" x14ac:dyDescent="0.25">
      <c r="A6" s="1209"/>
      <c r="B6" s="1223"/>
      <c r="C6" s="1211"/>
      <c r="D6" s="1213"/>
      <c r="E6" s="674"/>
      <c r="F6" s="677"/>
      <c r="G6" s="987"/>
    </row>
    <row r="7" spans="1:7" s="624" customFormat="1" ht="9.75" thickBot="1" x14ac:dyDescent="0.2">
      <c r="A7" s="458">
        <v>1</v>
      </c>
      <c r="B7" s="458"/>
      <c r="C7" s="459">
        <v>2</v>
      </c>
      <c r="D7" s="460">
        <v>3</v>
      </c>
      <c r="E7" s="675">
        <v>10</v>
      </c>
      <c r="F7" s="678"/>
      <c r="G7" s="462">
        <v>11</v>
      </c>
    </row>
    <row r="8" spans="1:7" s="450" customFormat="1" ht="37.5" customHeight="1" x14ac:dyDescent="0.25">
      <c r="A8" s="1159">
        <v>1</v>
      </c>
      <c r="B8" s="655"/>
      <c r="C8" s="516" t="s">
        <v>38</v>
      </c>
      <c r="D8" s="1216" t="s">
        <v>38</v>
      </c>
      <c r="E8" s="684" t="s">
        <v>58</v>
      </c>
      <c r="F8" s="473"/>
      <c r="G8" s="464" t="s">
        <v>80</v>
      </c>
    </row>
    <row r="9" spans="1:7" s="451" customFormat="1" ht="42.75" customHeight="1" x14ac:dyDescent="0.25">
      <c r="A9" s="1160"/>
      <c r="B9" s="656"/>
      <c r="C9" s="517"/>
      <c r="D9" s="976"/>
      <c r="E9" s="685"/>
      <c r="F9" s="679" t="str">
        <f>'FORM USULAN KEG 2019 (2)'!E25</f>
        <v>Diseminasi Penanggulangan/Pencegahan Terorisme, Radikalisme dan Sparatisme</v>
      </c>
      <c r="G9" s="466" t="s">
        <v>343</v>
      </c>
    </row>
    <row r="10" spans="1:7" s="451" customFormat="1" ht="27" x14ac:dyDescent="0.25">
      <c r="A10" s="1160"/>
      <c r="B10" s="656"/>
      <c r="C10" s="517"/>
      <c r="D10" s="976"/>
      <c r="E10" s="575"/>
      <c r="F10" s="680"/>
      <c r="G10" s="469" t="s">
        <v>346</v>
      </c>
    </row>
    <row r="11" spans="1:7" s="451" customFormat="1" ht="27" x14ac:dyDescent="0.25">
      <c r="A11" s="1160"/>
      <c r="B11" s="656"/>
      <c r="C11" s="517"/>
      <c r="D11" s="976"/>
      <c r="E11" s="575"/>
      <c r="F11" s="506" t="str">
        <f>'FORM USULAN KEG 2019 (2)'!E29</f>
        <v>Pengawasan dan Pengendalian Situasi Keamanan dan Ketertiban Kabupaten Sukabumi</v>
      </c>
      <c r="G11" s="469" t="s">
        <v>383</v>
      </c>
    </row>
    <row r="12" spans="1:7" s="451" customFormat="1" ht="45" x14ac:dyDescent="0.25">
      <c r="A12" s="1160"/>
      <c r="B12" s="656"/>
      <c r="C12" s="517"/>
      <c r="D12" s="976"/>
      <c r="E12" s="575"/>
      <c r="F12" s="508"/>
      <c r="G12" s="469" t="s">
        <v>349</v>
      </c>
    </row>
    <row r="13" spans="1:7" s="451" customFormat="1" ht="27" x14ac:dyDescent="0.25">
      <c r="A13" s="1207"/>
      <c r="B13" s="657"/>
      <c r="C13" s="518"/>
      <c r="D13" s="991"/>
      <c r="E13" s="686"/>
      <c r="F13" s="681"/>
      <c r="G13" s="472" t="s">
        <v>351</v>
      </c>
    </row>
    <row r="14" spans="1:7" s="450" customFormat="1" ht="34.5" customHeight="1" x14ac:dyDescent="0.25">
      <c r="A14" s="1159">
        <v>2</v>
      </c>
      <c r="B14" s="655"/>
      <c r="C14" s="1217" t="s">
        <v>39</v>
      </c>
      <c r="D14" s="1219" t="s">
        <v>41</v>
      </c>
      <c r="E14" s="684" t="s">
        <v>59</v>
      </c>
      <c r="F14" s="473"/>
      <c r="G14" s="473" t="s">
        <v>41</v>
      </c>
    </row>
    <row r="15" spans="1:7" s="451" customFormat="1" ht="18" customHeight="1" x14ac:dyDescent="0.25">
      <c r="A15" s="1160"/>
      <c r="B15" s="656"/>
      <c r="C15" s="1218"/>
      <c r="D15" s="1220"/>
      <c r="E15" s="575"/>
      <c r="F15" s="1227" t="s">
        <v>65</v>
      </c>
      <c r="G15" s="474" t="s">
        <v>352</v>
      </c>
    </row>
    <row r="16" spans="1:7" s="451" customFormat="1" ht="18" x14ac:dyDescent="0.25">
      <c r="A16" s="1160"/>
      <c r="B16" s="656"/>
      <c r="C16" s="1218"/>
      <c r="D16" s="1220"/>
      <c r="E16" s="575"/>
      <c r="F16" s="1228"/>
      <c r="G16" s="474" t="s">
        <v>353</v>
      </c>
    </row>
    <row r="17" spans="1:7" s="451" customFormat="1" ht="36" customHeight="1" x14ac:dyDescent="0.25">
      <c r="A17" s="1160"/>
      <c r="B17" s="656"/>
      <c r="C17" s="1218"/>
      <c r="D17" s="1220"/>
      <c r="E17" s="575"/>
      <c r="F17" s="1229"/>
      <c r="G17" s="474" t="s">
        <v>354</v>
      </c>
    </row>
    <row r="18" spans="1:7" s="451" customFormat="1" ht="18" customHeight="1" x14ac:dyDescent="0.25">
      <c r="A18" s="1160"/>
      <c r="B18" s="656"/>
      <c r="C18" s="1218"/>
      <c r="D18" s="1220"/>
      <c r="E18" s="575"/>
      <c r="F18" s="682" t="s">
        <v>66</v>
      </c>
      <c r="G18" s="475" t="s">
        <v>355</v>
      </c>
    </row>
    <row r="19" spans="1:7" s="451" customFormat="1" ht="36" x14ac:dyDescent="0.25">
      <c r="A19" s="1160"/>
      <c r="B19" s="656"/>
      <c r="C19" s="1218"/>
      <c r="D19" s="1220"/>
      <c r="E19" s="575"/>
      <c r="F19" s="682" t="s">
        <v>67</v>
      </c>
      <c r="G19" s="469" t="s">
        <v>357</v>
      </c>
    </row>
    <row r="20" spans="1:7" s="451" customFormat="1" ht="45" x14ac:dyDescent="0.25">
      <c r="A20" s="1160"/>
      <c r="B20" s="656"/>
      <c r="C20" s="1218"/>
      <c r="D20" s="1220"/>
      <c r="E20" s="575"/>
      <c r="F20" s="682" t="s">
        <v>68</v>
      </c>
      <c r="G20" s="469" t="s">
        <v>360</v>
      </c>
    </row>
    <row r="21" spans="1:7" s="451" customFormat="1" ht="45" customHeight="1" x14ac:dyDescent="0.25">
      <c r="A21" s="1160"/>
      <c r="B21" s="656"/>
      <c r="C21" s="1218"/>
      <c r="D21" s="1220"/>
      <c r="E21" s="686"/>
      <c r="F21" s="682" t="s">
        <v>69</v>
      </c>
      <c r="G21" s="469" t="s">
        <v>362</v>
      </c>
    </row>
    <row r="22" spans="1:7" s="450" customFormat="1" ht="54" customHeight="1" x14ac:dyDescent="0.25">
      <c r="A22" s="1159">
        <v>3</v>
      </c>
      <c r="B22" s="655"/>
      <c r="C22" s="1217" t="s">
        <v>40</v>
      </c>
      <c r="D22" s="975" t="s">
        <v>388</v>
      </c>
      <c r="E22" s="684" t="s">
        <v>60</v>
      </c>
      <c r="F22" s="473"/>
      <c r="G22" s="473" t="s">
        <v>74</v>
      </c>
    </row>
    <row r="23" spans="1:7" s="451" customFormat="1" ht="45" x14ac:dyDescent="0.25">
      <c r="A23" s="1160"/>
      <c r="B23" s="656"/>
      <c r="C23" s="1218"/>
      <c r="D23" s="976"/>
      <c r="E23" s="575"/>
      <c r="F23" s="1224" t="str">
        <f>Sheet4!D30</f>
        <v>Dukungan Infrastruktur Politik/ Partai Politik/Pendidikan Politik</v>
      </c>
      <c r="G23" s="474" t="s">
        <v>364</v>
      </c>
    </row>
    <row r="24" spans="1:7" s="451" customFormat="1" ht="36" customHeight="1" x14ac:dyDescent="0.25">
      <c r="A24" s="1160"/>
      <c r="B24" s="656"/>
      <c r="C24" s="1218"/>
      <c r="D24" s="976"/>
      <c r="E24" s="575"/>
      <c r="F24" s="1225"/>
      <c r="G24" s="474" t="s">
        <v>365</v>
      </c>
    </row>
    <row r="25" spans="1:7" s="451" customFormat="1" ht="36" x14ac:dyDescent="0.25">
      <c r="A25" s="1160"/>
      <c r="B25" s="656"/>
      <c r="C25" s="1218"/>
      <c r="D25" s="976"/>
      <c r="E25" s="575"/>
      <c r="F25" s="1226"/>
      <c r="G25" s="474" t="s">
        <v>366</v>
      </c>
    </row>
    <row r="26" spans="1:7" s="451" customFormat="1" ht="45" customHeight="1" x14ac:dyDescent="0.25">
      <c r="A26" s="1160"/>
      <c r="B26" s="656"/>
      <c r="C26" s="1218"/>
      <c r="D26" s="976"/>
      <c r="E26" s="575"/>
      <c r="F26" s="679" t="str">
        <f>Sheet4!D31</f>
        <v>Forum Silaturahmi Pimpinan Daerah dengan Kelembagaan Politik</v>
      </c>
      <c r="G26" s="474" t="s">
        <v>367</v>
      </c>
    </row>
    <row r="27" spans="1:7" ht="27" customHeight="1" thickBot="1" x14ac:dyDescent="0.2">
      <c r="A27" s="1161"/>
      <c r="B27" s="658"/>
      <c r="C27" s="1221"/>
      <c r="D27" s="977"/>
      <c r="E27" s="687"/>
      <c r="F27" s="683" t="str">
        <f>Sheet4!D33</f>
        <v>Pelatihan Pemberdayaan Politik Pemuda se- Kabupaten Sukabumi</v>
      </c>
      <c r="G27" s="536" t="s">
        <v>362</v>
      </c>
    </row>
  </sheetData>
  <mergeCells count="18">
    <mergeCell ref="F23:F25"/>
    <mergeCell ref="A14:A21"/>
    <mergeCell ref="C14:C21"/>
    <mergeCell ref="D14:D21"/>
    <mergeCell ref="F15:F17"/>
    <mergeCell ref="A8:A13"/>
    <mergeCell ref="D8:D13"/>
    <mergeCell ref="B5:B6"/>
    <mergeCell ref="A22:A27"/>
    <mergeCell ref="C22:C27"/>
    <mergeCell ref="D22:D27"/>
    <mergeCell ref="A1:G1"/>
    <mergeCell ref="A2:G2"/>
    <mergeCell ref="A3:G3"/>
    <mergeCell ref="A5:A6"/>
    <mergeCell ref="C5:C6"/>
    <mergeCell ref="D5:D6"/>
    <mergeCell ref="G5:G6"/>
  </mergeCells>
  <pageMargins left="0.7" right="0.7" top="0.75" bottom="0.75" header="0.3" footer="0.3"/>
  <pageSetup paperSize="5" scale="78" orientation="landscape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90" zoomScaleNormal="90" workbookViewId="0">
      <selection sqref="A1:J33"/>
    </sheetView>
  </sheetViews>
  <sheetFormatPr defaultRowHeight="12.75" x14ac:dyDescent="0.25"/>
  <cols>
    <col min="1" max="1" width="3.85546875" style="764" customWidth="1"/>
    <col min="2" max="2" width="23.7109375" style="764" customWidth="1"/>
    <col min="3" max="3" width="28.140625" style="693" customWidth="1"/>
    <col min="4" max="4" width="2.140625" style="765" customWidth="1"/>
    <col min="5" max="5" width="20.28515625" style="766" customWidth="1"/>
    <col min="6" max="6" width="22.28515625" style="693" customWidth="1"/>
    <col min="7" max="7" width="3.7109375" style="766" customWidth="1"/>
    <col min="8" max="8" width="24.7109375" style="766" customWidth="1"/>
    <col min="9" max="9" width="3" style="767" customWidth="1"/>
    <col min="10" max="10" width="38.85546875" style="768" customWidth="1"/>
    <col min="11" max="16384" width="9.140625" style="693"/>
  </cols>
  <sheetData>
    <row r="1" spans="1:10" x14ac:dyDescent="0.25">
      <c r="A1" s="1230" t="s">
        <v>117</v>
      </c>
      <c r="B1" s="1230"/>
      <c r="C1" s="1230"/>
      <c r="D1" s="1230"/>
      <c r="E1" s="1230"/>
      <c r="F1" s="1230"/>
      <c r="G1" s="1230"/>
      <c r="H1" s="1230"/>
      <c r="I1" s="1230"/>
      <c r="J1" s="1230"/>
    </row>
    <row r="2" spans="1:10" ht="15" customHeight="1" x14ac:dyDescent="0.25">
      <c r="A2" s="1230" t="s">
        <v>8</v>
      </c>
      <c r="B2" s="1230"/>
      <c r="C2" s="1230"/>
      <c r="D2" s="1230"/>
      <c r="E2" s="1230"/>
      <c r="F2" s="1230"/>
      <c r="G2" s="1230"/>
      <c r="H2" s="1230"/>
      <c r="I2" s="1230"/>
      <c r="J2" s="1230"/>
    </row>
    <row r="3" spans="1:10" x14ac:dyDescent="0.25">
      <c r="A3" s="1230" t="s">
        <v>417</v>
      </c>
      <c r="B3" s="1230"/>
      <c r="C3" s="1230"/>
      <c r="D3" s="1230"/>
      <c r="E3" s="1230"/>
      <c r="F3" s="1230"/>
      <c r="G3" s="1230"/>
      <c r="H3" s="1230"/>
      <c r="I3" s="1230"/>
      <c r="J3" s="1230"/>
    </row>
    <row r="4" spans="1:10" ht="13.5" thickBot="1" x14ac:dyDescent="0.3">
      <c r="A4" s="1230"/>
      <c r="B4" s="1230"/>
      <c r="C4" s="1230"/>
      <c r="D4" s="1230"/>
      <c r="E4" s="1230"/>
      <c r="F4" s="1230"/>
      <c r="G4" s="1230"/>
      <c r="H4" s="1230"/>
      <c r="I4" s="1230"/>
      <c r="J4" s="1230"/>
    </row>
    <row r="5" spans="1:10" s="700" customFormat="1" ht="34.5" customHeight="1" x14ac:dyDescent="0.25">
      <c r="A5" s="694" t="s">
        <v>9</v>
      </c>
      <c r="B5" s="695" t="s">
        <v>10</v>
      </c>
      <c r="C5" s="696" t="s">
        <v>12</v>
      </c>
      <c r="D5" s="697"/>
      <c r="E5" s="698" t="s">
        <v>390</v>
      </c>
      <c r="F5" s="695" t="s">
        <v>371</v>
      </c>
      <c r="G5" s="1247" t="s">
        <v>14</v>
      </c>
      <c r="H5" s="1247"/>
      <c r="I5" s="769"/>
      <c r="J5" s="699" t="s">
        <v>372</v>
      </c>
    </row>
    <row r="6" spans="1:10" s="688" customFormat="1" ht="9" customHeight="1" thickBot="1" x14ac:dyDescent="0.3">
      <c r="A6" s="689">
        <v>1</v>
      </c>
      <c r="B6" s="692">
        <v>2</v>
      </c>
      <c r="C6" s="692">
        <v>3</v>
      </c>
      <c r="D6" s="691"/>
      <c r="E6" s="690">
        <v>4</v>
      </c>
      <c r="F6" s="692">
        <v>5</v>
      </c>
      <c r="G6" s="1248">
        <v>6</v>
      </c>
      <c r="H6" s="1249"/>
      <c r="I6" s="770"/>
      <c r="J6" s="771">
        <v>7</v>
      </c>
    </row>
    <row r="7" spans="1:10" ht="51" x14ac:dyDescent="0.25">
      <c r="A7" s="1232">
        <v>1</v>
      </c>
      <c r="B7" s="701" t="s">
        <v>52</v>
      </c>
      <c r="C7" s="702" t="s">
        <v>38</v>
      </c>
      <c r="D7" s="703">
        <v>1</v>
      </c>
      <c r="E7" s="704" t="s">
        <v>407</v>
      </c>
      <c r="F7" s="702" t="s">
        <v>58</v>
      </c>
      <c r="G7" s="705">
        <v>1</v>
      </c>
      <c r="H7" s="1243" t="str">
        <f>'FORM USULAN KEG 2019 (2)'!E25</f>
        <v>Diseminasi Penanggulangan/Pencegahan Terorisme, Radikalisme dan Sparatisme</v>
      </c>
      <c r="I7" s="706">
        <v>1</v>
      </c>
      <c r="J7" s="707" t="s">
        <v>343</v>
      </c>
    </row>
    <row r="8" spans="1:10" ht="45" x14ac:dyDescent="0.25">
      <c r="A8" s="1232"/>
      <c r="B8" s="708"/>
      <c r="C8" s="702"/>
      <c r="D8" s="703">
        <v>2</v>
      </c>
      <c r="E8" s="704" t="s">
        <v>406</v>
      </c>
      <c r="F8" s="702"/>
      <c r="G8" s="705"/>
      <c r="H8" s="1243"/>
      <c r="I8" s="709">
        <v>2</v>
      </c>
      <c r="J8" s="710" t="s">
        <v>370</v>
      </c>
    </row>
    <row r="9" spans="1:10" x14ac:dyDescent="0.25">
      <c r="A9" s="1232"/>
      <c r="B9" s="708"/>
      <c r="C9" s="702"/>
      <c r="D9" s="711"/>
      <c r="E9" s="712"/>
      <c r="F9" s="702"/>
      <c r="G9" s="713">
        <v>2</v>
      </c>
      <c r="H9" s="1245" t="str">
        <f>'FORM USULAN KEG 2019 (2)'!E27</f>
        <v>Kominda</v>
      </c>
      <c r="I9" s="709">
        <v>1</v>
      </c>
      <c r="J9" s="714" t="s">
        <v>347</v>
      </c>
    </row>
    <row r="10" spans="1:10" ht="25.5" x14ac:dyDescent="0.25">
      <c r="A10" s="1232"/>
      <c r="B10" s="708"/>
      <c r="C10" s="702"/>
      <c r="D10" s="711"/>
      <c r="E10" s="712"/>
      <c r="F10" s="702"/>
      <c r="G10" s="715"/>
      <c r="H10" s="1244"/>
      <c r="I10" s="709">
        <v>2</v>
      </c>
      <c r="J10" s="714" t="s">
        <v>346</v>
      </c>
    </row>
    <row r="11" spans="1:10" ht="25.5" x14ac:dyDescent="0.25">
      <c r="A11" s="1232"/>
      <c r="B11" s="708"/>
      <c r="C11" s="702"/>
      <c r="D11" s="711"/>
      <c r="E11" s="712"/>
      <c r="F11" s="702"/>
      <c r="G11" s="705">
        <v>3</v>
      </c>
      <c r="H11" s="1243" t="str">
        <f>'FORM USULAN KEG 2019 (2)'!E29</f>
        <v>Pengawasan dan Pengendalian Situasi Keamanan dan Ketertiban Kabupaten Sukabumi</v>
      </c>
      <c r="I11" s="709">
        <v>1</v>
      </c>
      <c r="J11" s="714" t="s">
        <v>383</v>
      </c>
    </row>
    <row r="12" spans="1:10" ht="51" x14ac:dyDescent="0.25">
      <c r="A12" s="1232"/>
      <c r="B12" s="708"/>
      <c r="C12" s="702"/>
      <c r="D12" s="711"/>
      <c r="E12" s="712"/>
      <c r="F12" s="702"/>
      <c r="G12" s="715"/>
      <c r="H12" s="1244"/>
      <c r="I12" s="709">
        <v>2</v>
      </c>
      <c r="J12" s="714" t="s">
        <v>349</v>
      </c>
    </row>
    <row r="13" spans="1:10" x14ac:dyDescent="0.25">
      <c r="A13" s="1232"/>
      <c r="B13" s="708"/>
      <c r="C13" s="702"/>
      <c r="D13" s="711"/>
      <c r="E13" s="712"/>
      <c r="F13" s="702"/>
      <c r="G13" s="705">
        <v>4</v>
      </c>
      <c r="H13" s="1241" t="s">
        <v>64</v>
      </c>
      <c r="I13" s="716">
        <v>1</v>
      </c>
      <c r="J13" s="714" t="s">
        <v>350</v>
      </c>
    </row>
    <row r="14" spans="1:10" ht="25.5" x14ac:dyDescent="0.25">
      <c r="A14" s="1246"/>
      <c r="B14" s="717"/>
      <c r="C14" s="718"/>
      <c r="D14" s="719"/>
      <c r="E14" s="720"/>
      <c r="F14" s="718"/>
      <c r="G14" s="715"/>
      <c r="H14" s="1242"/>
      <c r="I14" s="716">
        <v>2</v>
      </c>
      <c r="J14" s="714" t="s">
        <v>351</v>
      </c>
    </row>
    <row r="15" spans="1:10" ht="105" x14ac:dyDescent="0.25">
      <c r="A15" s="721">
        <v>2</v>
      </c>
      <c r="B15" s="722" t="s">
        <v>53</v>
      </c>
      <c r="C15" s="723" t="s">
        <v>39</v>
      </c>
      <c r="D15" s="724">
        <v>1</v>
      </c>
      <c r="E15" s="725" t="s">
        <v>413</v>
      </c>
      <c r="F15" s="726" t="s">
        <v>59</v>
      </c>
      <c r="G15" s="713">
        <v>1</v>
      </c>
      <c r="H15" s="1238" t="s">
        <v>65</v>
      </c>
      <c r="I15" s="727">
        <v>1</v>
      </c>
      <c r="J15" s="728" t="s">
        <v>352</v>
      </c>
    </row>
    <row r="16" spans="1:10" ht="60" x14ac:dyDescent="0.25">
      <c r="A16" s="729"/>
      <c r="B16" s="708"/>
      <c r="C16" s="730"/>
      <c r="D16" s="731">
        <v>2</v>
      </c>
      <c r="E16" s="732" t="s">
        <v>408</v>
      </c>
      <c r="F16" s="702"/>
      <c r="G16" s="705"/>
      <c r="H16" s="1237"/>
      <c r="I16" s="727">
        <v>2</v>
      </c>
      <c r="J16" s="728" t="s">
        <v>353</v>
      </c>
    </row>
    <row r="17" spans="1:10" ht="25.5" x14ac:dyDescent="0.25">
      <c r="A17" s="729"/>
      <c r="B17" s="708"/>
      <c r="C17" s="730"/>
      <c r="D17" s="731"/>
      <c r="E17" s="733"/>
      <c r="F17" s="702"/>
      <c r="G17" s="715"/>
      <c r="H17" s="1240"/>
      <c r="I17" s="727">
        <v>3</v>
      </c>
      <c r="J17" s="728" t="s">
        <v>354</v>
      </c>
    </row>
    <row r="18" spans="1:10" ht="51" x14ac:dyDescent="0.25">
      <c r="A18" s="729"/>
      <c r="B18" s="708"/>
      <c r="C18" s="730"/>
      <c r="D18" s="731"/>
      <c r="E18" s="733"/>
      <c r="F18" s="702"/>
      <c r="G18" s="705">
        <v>2</v>
      </c>
      <c r="H18" s="734" t="s">
        <v>66</v>
      </c>
      <c r="I18" s="727">
        <v>1</v>
      </c>
      <c r="J18" s="735" t="s">
        <v>355</v>
      </c>
    </row>
    <row r="19" spans="1:10" ht="38.25" x14ac:dyDescent="0.25">
      <c r="A19" s="729"/>
      <c r="B19" s="708"/>
      <c r="C19" s="730"/>
      <c r="D19" s="731"/>
      <c r="E19" s="733"/>
      <c r="F19" s="702"/>
      <c r="G19" s="715"/>
      <c r="H19" s="736"/>
      <c r="I19" s="727">
        <v>2</v>
      </c>
      <c r="J19" s="735" t="s">
        <v>356</v>
      </c>
    </row>
    <row r="20" spans="1:10" ht="38.25" x14ac:dyDescent="0.25">
      <c r="A20" s="729"/>
      <c r="B20" s="708"/>
      <c r="C20" s="730"/>
      <c r="D20" s="731"/>
      <c r="E20" s="733"/>
      <c r="F20" s="702"/>
      <c r="G20" s="705">
        <v>3</v>
      </c>
      <c r="H20" s="1238" t="s">
        <v>67</v>
      </c>
      <c r="I20" s="727">
        <v>1</v>
      </c>
      <c r="J20" s="735" t="s">
        <v>355</v>
      </c>
    </row>
    <row r="21" spans="1:10" ht="39" thickBot="1" x14ac:dyDescent="0.3">
      <c r="A21" s="737"/>
      <c r="B21" s="738"/>
      <c r="C21" s="739"/>
      <c r="D21" s="740"/>
      <c r="E21" s="741"/>
      <c r="F21" s="742"/>
      <c r="G21" s="743"/>
      <c r="H21" s="1239"/>
      <c r="I21" s="776">
        <v>2</v>
      </c>
      <c r="J21" s="777" t="s">
        <v>355</v>
      </c>
    </row>
    <row r="22" spans="1:10" ht="38.25" x14ac:dyDescent="0.25">
      <c r="A22" s="744"/>
      <c r="B22" s="745"/>
      <c r="C22" s="746"/>
      <c r="D22" s="747"/>
      <c r="E22" s="748"/>
      <c r="F22" s="749"/>
      <c r="G22" s="750">
        <v>4</v>
      </c>
      <c r="H22" s="1236" t="s">
        <v>68</v>
      </c>
      <c r="I22" s="778">
        <v>1</v>
      </c>
      <c r="J22" s="779" t="s">
        <v>360</v>
      </c>
    </row>
    <row r="23" spans="1:10" ht="38.25" x14ac:dyDescent="0.25">
      <c r="A23" s="729"/>
      <c r="B23" s="708"/>
      <c r="C23" s="730"/>
      <c r="D23" s="731"/>
      <c r="E23" s="733"/>
      <c r="F23" s="702"/>
      <c r="G23" s="705"/>
      <c r="H23" s="1237"/>
      <c r="I23" s="772">
        <v>2</v>
      </c>
      <c r="J23" s="773" t="s">
        <v>361</v>
      </c>
    </row>
    <row r="24" spans="1:10" ht="64.5" customHeight="1" x14ac:dyDescent="0.25">
      <c r="A24" s="729"/>
      <c r="B24" s="708"/>
      <c r="C24" s="730"/>
      <c r="D24" s="731"/>
      <c r="E24" s="733"/>
      <c r="F24" s="702"/>
      <c r="G24" s="705">
        <v>5</v>
      </c>
      <c r="H24" s="734" t="s">
        <v>69</v>
      </c>
      <c r="I24" s="774">
        <v>1</v>
      </c>
      <c r="J24" s="775" t="s">
        <v>362</v>
      </c>
    </row>
    <row r="25" spans="1:10" ht="51" x14ac:dyDescent="0.25">
      <c r="A25" s="729"/>
      <c r="B25" s="708"/>
      <c r="C25" s="730"/>
      <c r="D25" s="731"/>
      <c r="E25" s="733"/>
      <c r="F25" s="702"/>
      <c r="G25" s="705"/>
      <c r="H25" s="734"/>
      <c r="I25" s="727">
        <v>2</v>
      </c>
      <c r="J25" s="714" t="s">
        <v>363</v>
      </c>
    </row>
    <row r="26" spans="1:10" ht="25.5" x14ac:dyDescent="0.25">
      <c r="A26" s="751"/>
      <c r="B26" s="717"/>
      <c r="C26" s="752"/>
      <c r="D26" s="753"/>
      <c r="E26" s="754"/>
      <c r="F26" s="718"/>
      <c r="G26" s="715">
        <v>6</v>
      </c>
      <c r="H26" s="736" t="s">
        <v>72</v>
      </c>
      <c r="I26" s="727">
        <v>3</v>
      </c>
      <c r="J26" s="714" t="s">
        <v>418</v>
      </c>
    </row>
    <row r="27" spans="1:10" ht="51" x14ac:dyDescent="0.25">
      <c r="A27" s="1231">
        <v>3</v>
      </c>
      <c r="B27" s="755" t="s">
        <v>54</v>
      </c>
      <c r="C27" s="723" t="s">
        <v>40</v>
      </c>
      <c r="D27" s="724">
        <v>1</v>
      </c>
      <c r="E27" s="756" t="s">
        <v>409</v>
      </c>
      <c r="F27" s="726" t="s">
        <v>60</v>
      </c>
      <c r="G27" s="713">
        <v>1</v>
      </c>
      <c r="H27" s="757" t="str">
        <f>Sheet4!D30</f>
        <v>Dukungan Infrastruktur Politik/ Partai Politik/Pendidikan Politik</v>
      </c>
      <c r="I27" s="709">
        <v>1</v>
      </c>
      <c r="J27" s="728" t="s">
        <v>367</v>
      </c>
    </row>
    <row r="28" spans="1:10" ht="105" x14ac:dyDescent="0.25">
      <c r="A28" s="1232"/>
      <c r="B28" s="758"/>
      <c r="C28" s="730"/>
      <c r="D28" s="731">
        <v>2</v>
      </c>
      <c r="E28" s="704" t="s">
        <v>414</v>
      </c>
      <c r="F28" s="702"/>
      <c r="G28" s="705"/>
      <c r="H28" s="759"/>
      <c r="I28" s="709">
        <v>2</v>
      </c>
      <c r="J28" s="728" t="s">
        <v>368</v>
      </c>
    </row>
    <row r="29" spans="1:10" ht="25.5" x14ac:dyDescent="0.25">
      <c r="A29" s="1232"/>
      <c r="B29" s="758"/>
      <c r="C29" s="730"/>
      <c r="D29" s="731"/>
      <c r="E29" s="712"/>
      <c r="F29" s="702"/>
      <c r="G29" s="705"/>
      <c r="H29" s="760"/>
      <c r="I29" s="709">
        <v>3</v>
      </c>
      <c r="J29" s="728" t="s">
        <v>366</v>
      </c>
    </row>
    <row r="30" spans="1:10" ht="38.25" x14ac:dyDescent="0.25">
      <c r="A30" s="1232"/>
      <c r="B30" s="708"/>
      <c r="C30" s="730"/>
      <c r="D30" s="731"/>
      <c r="E30" s="712"/>
      <c r="F30" s="702"/>
      <c r="G30" s="713">
        <v>2</v>
      </c>
      <c r="H30" s="757" t="str">
        <f>Sheet4!D31</f>
        <v>Forum Silaturahmi Pimpinan Daerah dengan Kelembagaan Politik</v>
      </c>
      <c r="I30" s="709">
        <v>1</v>
      </c>
      <c r="J30" s="728" t="s">
        <v>367</v>
      </c>
    </row>
    <row r="31" spans="1:10" ht="25.5" x14ac:dyDescent="0.25">
      <c r="A31" s="1232"/>
      <c r="B31" s="708"/>
      <c r="C31" s="730"/>
      <c r="D31" s="731"/>
      <c r="E31" s="712"/>
      <c r="F31" s="702"/>
      <c r="G31" s="715"/>
      <c r="H31" s="760"/>
      <c r="I31" s="709">
        <v>2</v>
      </c>
      <c r="J31" s="728" t="s">
        <v>368</v>
      </c>
    </row>
    <row r="32" spans="1:10" x14ac:dyDescent="0.25">
      <c r="A32" s="1232"/>
      <c r="B32" s="708"/>
      <c r="C32" s="730"/>
      <c r="D32" s="731"/>
      <c r="E32" s="712"/>
      <c r="F32" s="702"/>
      <c r="G32" s="705">
        <v>3</v>
      </c>
      <c r="H32" s="1234" t="str">
        <f>Sheet4!D33</f>
        <v>Pelatihan Pemberdayaan Politik Pemuda se- Kabupaten Sukabumi</v>
      </c>
      <c r="I32" s="716">
        <v>1</v>
      </c>
      <c r="J32" s="714" t="s">
        <v>362</v>
      </c>
    </row>
    <row r="33" spans="1:10" ht="27" customHeight="1" thickBot="1" x14ac:dyDescent="0.3">
      <c r="A33" s="1233"/>
      <c r="B33" s="738"/>
      <c r="C33" s="739"/>
      <c r="D33" s="740"/>
      <c r="E33" s="761"/>
      <c r="F33" s="742"/>
      <c r="G33" s="743"/>
      <c r="H33" s="1235"/>
      <c r="I33" s="762">
        <v>2</v>
      </c>
      <c r="J33" s="763" t="s">
        <v>363</v>
      </c>
    </row>
  </sheetData>
  <mergeCells count="16">
    <mergeCell ref="A1:J1"/>
    <mergeCell ref="A27:A33"/>
    <mergeCell ref="H32:H33"/>
    <mergeCell ref="H22:H23"/>
    <mergeCell ref="H20:H21"/>
    <mergeCell ref="H15:H17"/>
    <mergeCell ref="H13:H14"/>
    <mergeCell ref="H11:H12"/>
    <mergeCell ref="H9:H10"/>
    <mergeCell ref="A7:A14"/>
    <mergeCell ref="H7:H8"/>
    <mergeCell ref="G5:H5"/>
    <mergeCell ref="G6:H6"/>
    <mergeCell ref="A2:J2"/>
    <mergeCell ref="A3:J3"/>
    <mergeCell ref="A4:J4"/>
  </mergeCells>
  <pageMargins left="0.45" right="0.45" top="0.5" bottom="0.5" header="0.05" footer="0.05"/>
  <pageSetup paperSize="9" scale="78" orientation="landscape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9 (2)</vt:lpstr>
      <vt:lpstr>1 (2)</vt:lpstr>
      <vt:lpstr>tujuan sasaran</vt:lpstr>
      <vt:lpstr>SINKRONISASI RPJMD-RKPD</vt:lpstr>
      <vt:lpstr>JADWAL KEGIATAN</vt:lpstr>
      <vt:lpstr>FORM USULAN KEG 2019</vt:lpstr>
      <vt:lpstr>Sheet3</vt:lpstr>
      <vt:lpstr>Sheet1</vt:lpstr>
      <vt:lpstr>Sheet4</vt:lpstr>
      <vt:lpstr>Sheet1 (2)</vt:lpstr>
      <vt:lpstr>FORM USULAN KEG 2019 (2)</vt:lpstr>
      <vt:lpstr>RENCANA AKSI 2018</vt:lpstr>
      <vt:lpstr>RENCANA AKSI 2017</vt:lpstr>
      <vt:lpstr>RENCANA AKSI (2)</vt:lpstr>
      <vt:lpstr>POHON KINERJA</vt:lpstr>
      <vt:lpstr>CASCADING1</vt:lpstr>
      <vt:lpstr>CASCADING</vt:lpstr>
      <vt:lpstr>Sheet2</vt:lpstr>
      <vt:lpstr>'FORM USULAN KEG 2019'!Print_Titles</vt:lpstr>
      <vt:lpstr>'FORM USULAN KEG 2019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2018-03-14T06:21:28Z</cp:lastPrinted>
  <dcterms:created xsi:type="dcterms:W3CDTF">2017-10-23T07:18:42Z</dcterms:created>
  <dcterms:modified xsi:type="dcterms:W3CDTF">2019-01-03T07:02:10Z</dcterms:modified>
</cp:coreProperties>
</file>